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제31회 광양통계연보(최종)\"/>
    </mc:Choice>
  </mc:AlternateContent>
  <xr:revisionPtr revIDLastSave="0" documentId="13_ncr:1_{2F7B222E-A5D2-466C-BBD1-8F12B538F103}" xr6:coauthVersionLast="47" xr6:coauthVersionMax="47" xr10:uidLastSave="{00000000-0000-0000-0000-000000000000}"/>
  <bookViews>
    <workbookView xWindow="-120" yWindow="-120" windowWidth="29040" windowHeight="15720" tabRatio="859" xr2:uid="{00000000-000D-0000-FFFF-FFFF00000000}"/>
  </bookViews>
  <sheets>
    <sheet name="1 주택현황 및 보급률" sheetId="15" r:id="rId1"/>
    <sheet name="2 주택소유현황" sheetId="49" r:id="rId2"/>
    <sheet name="3 건축연도별주택" sheetId="21" r:id="rId3"/>
    <sheet name="4 연면적별주택" sheetId="22" r:id="rId4"/>
    <sheet name="5 건축허가 " sheetId="20" r:id="rId5"/>
    <sheet name="6 읍면동별건축허가" sheetId="23" r:id="rId6"/>
    <sheet name="7 주택가격지수" sheetId="34" r:id="rId7"/>
    <sheet name="8.토지거래허가" sheetId="11" r:id="rId8"/>
    <sheet name="9.지가변동률" sheetId="42" r:id="rId9"/>
    <sheet name="10.토지거래현황" sheetId="43" r:id="rId10"/>
    <sheet name="10.토지거래현황(2)" sheetId="44" r:id="rId11"/>
    <sheet name="11.용도지역" sheetId="45" r:id="rId12"/>
    <sheet name="11.용도지역(2)" sheetId="46" r:id="rId13"/>
    <sheet name="12.용도지구" sheetId="47" r:id="rId14"/>
    <sheet name="12. 용도지구(2)" sheetId="48" r:id="rId15"/>
    <sheet name="13.공원" sheetId="7" r:id="rId16"/>
    <sheet name="13 공원(2)" sheetId="6" r:id="rId17"/>
    <sheet name="14 댐현황 15 도로" sheetId="5" r:id="rId18"/>
    <sheet name="15 도로(2)" sheetId="4" r:id="rId19"/>
    <sheet name="15. 도로(3) 15-1.폭원별도로현황" sheetId="1" r:id="rId20"/>
    <sheet name="16 교량" sheetId="39" r:id="rId21"/>
    <sheet name="17 건설장비" sheetId="40" r:id="rId22"/>
    <sheet name="17 건설장비 (2)" sheetId="41" r:id="rId23"/>
    <sheet name="xxxxxxxx" sheetId="31" state="veryHidden" r:id="rId24"/>
  </sheets>
  <externalReferences>
    <externalReference r:id="rId25"/>
  </externalReferences>
  <definedNames>
    <definedName name="Document_array" localSheetId="23">{"Book1","2007- 10.주택,건설.xls"}</definedName>
    <definedName name="_xlnm.Print_Area" localSheetId="9">'10.토지거래현황'!$A$1:$I$28</definedName>
    <definedName name="_xlnm.Print_Area" localSheetId="10">'10.토지거래현황(2)'!$A$1:$I$28</definedName>
    <definedName name="_xlnm.Print_Area" localSheetId="12">'11.용도지역(2)'!$A$1:$O$28</definedName>
    <definedName name="_xlnm.Print_Area" localSheetId="14">'12. 용도지구(2)'!$A$1:$L$12</definedName>
    <definedName name="_xlnm.Print_Area" localSheetId="16">'13 공원(2)'!$A$1:$K$13</definedName>
    <definedName name="_xlnm.Print_Area" localSheetId="19">'15. 도로(3) 15-1.폭원별도로현황'!$A$1:$L$26</definedName>
    <definedName name="_xlnm.Print_Area" localSheetId="20">'16 교량'!$A$1:$I$24</definedName>
    <definedName name="_xlnm.Print_Area" localSheetId="21">'17 건설장비'!$A$1:$H$24</definedName>
    <definedName name="_xlnm.Print_Area" localSheetId="22">'17 건설장비 (2)'!$A$1:$H$23</definedName>
    <definedName name="_xlnm.Print_Area" localSheetId="1">'2 주택소유현황'!$A$1:$I$12</definedName>
    <definedName name="_xlnm.Print_Area" localSheetId="2">'3 건축연도별주택'!$A$1:$I$27</definedName>
    <definedName name="_xlnm.Print_Area" localSheetId="3">'4 연면적별주택'!$A$1:$G$21</definedName>
    <definedName name="_xlnm.Print_Area" localSheetId="6">'7 주택가격지수'!$A$1:$E$25</definedName>
    <definedName name="_xlnm.Print_Area">#REF!</definedName>
    <definedName name="_xlnm.Print_Titles" localSheetId="19">'15. 도로(3) 15-1.폭원별도로현황'!$A:$A,'15. 도로(3) 15-1.폭원별도로현황'!$17:$18</definedName>
    <definedName name="_xlnm.Print_Titles" localSheetId="22">'17 건설장비 (2)'!$A:$A,'17 건설장비 (2)'!$4:$5</definedName>
    <definedName name="_xlnm.Print_Titles" localSheetId="1">#REF!,#REF!</definedName>
    <definedName name="_xlnm.Print_Titles">#REF!,#REF!</definedName>
    <definedName name="지우기" localSheetId="23">[1]관리명부!$C$3:$I$32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3" i="42" l="1"/>
  <c r="Q13" i="42"/>
  <c r="P13" i="42"/>
  <c r="O13" i="42"/>
  <c r="N13" i="42"/>
  <c r="M13" i="42"/>
  <c r="I5" i="21" l="1"/>
  <c r="H5" i="21"/>
  <c r="G5" i="21"/>
  <c r="F5" i="21"/>
  <c r="D5" i="21"/>
  <c r="C5" i="21"/>
  <c r="D19" i="21" l="1"/>
  <c r="I5" i="49" l="1"/>
  <c r="I6" i="49"/>
  <c r="I7" i="49"/>
  <c r="J7" i="15" l="1"/>
</calcChain>
</file>

<file path=xl/sharedStrings.xml><?xml version="1.0" encoding="utf-8"?>
<sst xmlns="http://schemas.openxmlformats.org/spreadsheetml/2006/main" count="1773" uniqueCount="493">
  <si>
    <t>연별
댐별</t>
    <phoneticPr fontId="3" type="noConversion"/>
  </si>
  <si>
    <t>높이
Height of dams</t>
    <phoneticPr fontId="3" type="noConversion"/>
  </si>
  <si>
    <t>길이
Length of dams</t>
    <phoneticPr fontId="3" type="noConversion"/>
  </si>
  <si>
    <t>총저수량
Gross storage</t>
    <phoneticPr fontId="3" type="noConversion"/>
  </si>
  <si>
    <t>-</t>
    <phoneticPr fontId="3" type="noConversion"/>
  </si>
  <si>
    <t xml:space="preserve">단위 : 건, 천㎡ </t>
    <phoneticPr fontId="3" type="noConversion"/>
  </si>
  <si>
    <t>연 도  및
읍면동별
Year&amp;Eup,
Myeon,Dong</t>
    <phoneticPr fontId="3" type="noConversion"/>
  </si>
  <si>
    <t>계
Total</t>
    <phoneticPr fontId="3" type="noConversion"/>
  </si>
  <si>
    <t>합 계
Total</t>
    <phoneticPr fontId="3" type="noConversion"/>
  </si>
  <si>
    <t>허 가
Permit</t>
    <phoneticPr fontId="3" type="noConversion"/>
  </si>
  <si>
    <t>기 타
Others</t>
    <phoneticPr fontId="3" type="noConversion"/>
  </si>
  <si>
    <t>면적
Area</t>
    <phoneticPr fontId="3" type="noConversion"/>
  </si>
  <si>
    <t>연별
Year</t>
    <phoneticPr fontId="3" type="noConversion"/>
  </si>
  <si>
    <t>연장
Length</t>
    <phoneticPr fontId="3" type="noConversion"/>
  </si>
  <si>
    <t>광양읍</t>
  </si>
  <si>
    <t>봉강면</t>
  </si>
  <si>
    <t>-</t>
  </si>
  <si>
    <t>옥룡면</t>
  </si>
  <si>
    <t>옥곡면</t>
  </si>
  <si>
    <t>진상면</t>
  </si>
  <si>
    <t>진월면</t>
  </si>
  <si>
    <t>다압면</t>
  </si>
  <si>
    <t>골약동</t>
  </si>
  <si>
    <t>중마동</t>
  </si>
  <si>
    <t>광영동</t>
  </si>
  <si>
    <t>태인동</t>
  </si>
  <si>
    <t>금호동</t>
  </si>
  <si>
    <t>연 별
Year</t>
    <phoneticPr fontId="3" type="noConversion"/>
  </si>
  <si>
    <t>이용목적
Land use</t>
    <phoneticPr fontId="3" type="noConversion"/>
  </si>
  <si>
    <t>Unit : case, 1,000㎡</t>
    <phoneticPr fontId="3" type="noConversion"/>
  </si>
  <si>
    <t xml:space="preserve">단위 : 개소, 천㎡  </t>
    <phoneticPr fontId="3" type="noConversion"/>
  </si>
  <si>
    <t xml:space="preserve">Unit : number, 1,000㎡  </t>
    <phoneticPr fontId="3" type="noConversion"/>
  </si>
  <si>
    <t>단위: m, ㎡, %</t>
    <phoneticPr fontId="3" type="noConversion"/>
  </si>
  <si>
    <t>Unit : m, ㎡, %</t>
    <phoneticPr fontId="3" type="noConversion"/>
  </si>
  <si>
    <t>미포장 Unpaved</t>
    <phoneticPr fontId="3" type="noConversion"/>
  </si>
  <si>
    <t>연장
Length</t>
    <phoneticPr fontId="3" type="noConversion"/>
  </si>
  <si>
    <t>연   별
용도별
Year &amp; Use</t>
    <phoneticPr fontId="3" type="noConversion"/>
  </si>
  <si>
    <t>합계    Total</t>
    <phoneticPr fontId="3" type="noConversion"/>
  </si>
  <si>
    <t>신   축    New building</t>
    <phoneticPr fontId="3" type="noConversion"/>
  </si>
  <si>
    <t>계
Total</t>
    <phoneticPr fontId="3" type="noConversion"/>
  </si>
  <si>
    <t>동수</t>
    <phoneticPr fontId="3" type="noConversion"/>
  </si>
  <si>
    <t>연면적</t>
    <phoneticPr fontId="3" type="noConversion"/>
  </si>
  <si>
    <t>광공업용</t>
    <phoneticPr fontId="3" type="noConversion"/>
  </si>
  <si>
    <t>상업용</t>
    <phoneticPr fontId="3" type="noConversion"/>
  </si>
  <si>
    <t>기타</t>
    <phoneticPr fontId="3" type="noConversion"/>
  </si>
  <si>
    <t>연장
Length</t>
    <phoneticPr fontId="3" type="noConversion"/>
  </si>
  <si>
    <t>증축·개축·이전·대수선   Extention/reconstruction</t>
    <phoneticPr fontId="3" type="noConversion"/>
  </si>
  <si>
    <t>용도변경 Change of use</t>
    <phoneticPr fontId="3" type="noConversion"/>
  </si>
  <si>
    <t>단위 : 동수, ㎡</t>
    <phoneticPr fontId="3" type="noConversion"/>
  </si>
  <si>
    <t>연별
읍면동별</t>
    <phoneticPr fontId="3" type="noConversion"/>
  </si>
  <si>
    <t>합계
Total</t>
    <phoneticPr fontId="3" type="noConversion"/>
  </si>
  <si>
    <t>상업용
Commercial</t>
    <phoneticPr fontId="3" type="noConversion"/>
  </si>
  <si>
    <t>동수
No. of buildings</t>
    <phoneticPr fontId="3" type="noConversion"/>
  </si>
  <si>
    <t>교육/사회용
Educational and Social</t>
    <phoneticPr fontId="3" type="noConversion"/>
  </si>
  <si>
    <t>공공용
Public</t>
    <phoneticPr fontId="3" type="noConversion"/>
  </si>
  <si>
    <t>기타
Others</t>
    <phoneticPr fontId="3" type="noConversion"/>
  </si>
  <si>
    <t>4. 건축허가(계속)  (Cont'd)</t>
    <phoneticPr fontId="3" type="noConversion"/>
  </si>
  <si>
    <t>도     시     공     원
Urban Parks</t>
  </si>
  <si>
    <t>광장
(개소)
Squares
(Number)</t>
    <phoneticPr fontId="3" type="noConversion"/>
  </si>
  <si>
    <t>도로(폭원별)  Roads(by size)</t>
    <phoneticPr fontId="3" type="noConversion"/>
  </si>
  <si>
    <t>소로
(12m 미만)
Paths</t>
    <phoneticPr fontId="3" type="noConversion"/>
  </si>
  <si>
    <t>광로
(40m 이상)
Avenues</t>
    <phoneticPr fontId="3" type="noConversion"/>
  </si>
  <si>
    <t>합계
Total</t>
    <phoneticPr fontId="3" type="noConversion"/>
  </si>
  <si>
    <t xml:space="preserve">단위 : m </t>
    <phoneticPr fontId="3" type="noConversion"/>
  </si>
  <si>
    <t xml:space="preserve">Unit : m </t>
    <phoneticPr fontId="3" type="noConversion"/>
  </si>
  <si>
    <t>단위: m, ㎡, %</t>
    <phoneticPr fontId="3" type="noConversion"/>
  </si>
  <si>
    <t>Unit : m, ㎡, %</t>
    <phoneticPr fontId="3" type="noConversion"/>
  </si>
  <si>
    <t>2007- 10.주택,건설.xls</t>
  </si>
  <si>
    <t>Book1</t>
  </si>
  <si>
    <t>C:\Program Files\Microsoft Office\Office10\xlstart\Book1.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</si>
  <si>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</si>
  <si>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</si>
  <si>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</si>
  <si>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</si>
  <si>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</si>
  <si>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</si>
  <si>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</si>
  <si>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</si>
  <si>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</si>
  <si>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</si>
  <si>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연별
Year</t>
    <phoneticPr fontId="3" type="noConversion"/>
  </si>
  <si>
    <t>자   연   공   원
Natural Parks</t>
    <phoneticPr fontId="3" type="noConversion"/>
  </si>
  <si>
    <t>도시공원
Urban Parks</t>
    <phoneticPr fontId="3" type="noConversion"/>
  </si>
  <si>
    <t>계
Total</t>
    <phoneticPr fontId="3" type="noConversion"/>
  </si>
  <si>
    <t>도립공원
Provincial Park</t>
    <phoneticPr fontId="3" type="noConversion"/>
  </si>
  <si>
    <t>시립공원
City Park</t>
    <phoneticPr fontId="3" type="noConversion"/>
  </si>
  <si>
    <t>면적
Area</t>
    <phoneticPr fontId="3" type="noConversion"/>
  </si>
  <si>
    <t>도     시     공     원
Urban Parks</t>
    <phoneticPr fontId="3" type="noConversion"/>
  </si>
  <si>
    <t>어린이공원
Children Park</t>
    <phoneticPr fontId="3" type="noConversion"/>
  </si>
  <si>
    <t>역사공원
Historical</t>
    <phoneticPr fontId="3" type="noConversion"/>
  </si>
  <si>
    <t>문화공원
Cultural</t>
    <phoneticPr fontId="3" type="noConversion"/>
  </si>
  <si>
    <t>수변공원
Waterside</t>
    <phoneticPr fontId="3" type="noConversion"/>
  </si>
  <si>
    <t>묘지공원
Grave yard</t>
    <phoneticPr fontId="3" type="noConversion"/>
  </si>
  <si>
    <t>체육공원
Sports</t>
    <phoneticPr fontId="3" type="noConversion"/>
  </si>
  <si>
    <t>기타공원
Others</t>
    <phoneticPr fontId="3" type="noConversion"/>
  </si>
  <si>
    <t>근린공원
Neighborhood Park</t>
    <phoneticPr fontId="3" type="noConversion"/>
  </si>
  <si>
    <t>국  립  공  원
National Park</t>
    <phoneticPr fontId="3" type="noConversion"/>
  </si>
  <si>
    <t xml:space="preserve">단위 : 가구, 호 </t>
    <phoneticPr fontId="3" type="noConversion"/>
  </si>
  <si>
    <t>연별
읍면
동별</t>
    <phoneticPr fontId="3" type="noConversion"/>
  </si>
  <si>
    <t>연   별
Year</t>
    <phoneticPr fontId="3" type="noConversion"/>
  </si>
  <si>
    <t>합   계      Total</t>
    <phoneticPr fontId="3" type="noConversion"/>
  </si>
  <si>
    <t>연장 Length</t>
    <phoneticPr fontId="3" type="noConversion"/>
  </si>
  <si>
    <t>미포장
unpaved</t>
    <phoneticPr fontId="3" type="noConversion"/>
  </si>
  <si>
    <t>아파트</t>
  </si>
  <si>
    <t>연립주택</t>
  </si>
  <si>
    <t>다세대
주택</t>
  </si>
  <si>
    <t>비거주용
건물내주택</t>
  </si>
  <si>
    <t>20㎡ 이하</t>
  </si>
  <si>
    <t>20 ~ 40</t>
  </si>
  <si>
    <t>40 ~ 60</t>
  </si>
  <si>
    <t>60 ~ 85</t>
  </si>
  <si>
    <t>85 ~ 100</t>
  </si>
  <si>
    <t>100 ~ 130</t>
  </si>
  <si>
    <t>130 ~ 165</t>
  </si>
  <si>
    <t>165 ~ 230</t>
  </si>
  <si>
    <t>230㎡ 초과</t>
  </si>
  <si>
    <t>수어댐</t>
  </si>
  <si>
    <t>Unit : number, m</t>
    <phoneticPr fontId="3" type="noConversion"/>
  </si>
  <si>
    <t>합계
Total</t>
    <phoneticPr fontId="3" type="noConversion"/>
  </si>
  <si>
    <t>일반국도
Highway</t>
    <phoneticPr fontId="3" type="noConversion"/>
  </si>
  <si>
    <t>특별,광역시도
Special/metropolitan city road</t>
    <phoneticPr fontId="3" type="noConversion"/>
  </si>
  <si>
    <t>시군구도
Si/Gun/Gu road</t>
    <phoneticPr fontId="3" type="noConversion"/>
  </si>
  <si>
    <t>국가지원지방도
Govt-funded provincial road</t>
    <phoneticPr fontId="3" type="noConversion"/>
  </si>
  <si>
    <t>고속국도
Expressway</t>
    <phoneticPr fontId="3" type="noConversion"/>
  </si>
  <si>
    <t>주 : '97.12.20 신고지역 해제, '99.3.18 신고지역 폐지, '98.1.31 허가구역 해제, '05. 9.10토지거래허가구역지정</t>
    <phoneticPr fontId="3" type="noConversion"/>
  </si>
  <si>
    <t>주 : 도로연장 기준</t>
    <phoneticPr fontId="3" type="noConversion"/>
  </si>
  <si>
    <t>단위 : %</t>
  </si>
  <si>
    <t>임야
Forest field</t>
  </si>
  <si>
    <t>공장
Factory site</t>
  </si>
  <si>
    <t>기타
Others</t>
  </si>
  <si>
    <t>연별
월별</t>
    <phoneticPr fontId="3" type="noConversion"/>
  </si>
  <si>
    <t>1월</t>
  </si>
  <si>
    <t>1월</t>
    <phoneticPr fontId="3" type="noConversion"/>
  </si>
  <si>
    <t>2월</t>
  </si>
  <si>
    <t>2월</t>
    <phoneticPr fontId="3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</si>
  <si>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</si>
  <si>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</si>
  <si>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</si>
  <si>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</si>
  <si>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</si>
  <si>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</si>
  <si>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</si>
  <si>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</si>
  <si>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</si>
  <si>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</si>
  <si>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주 : 연간지수는 월 산술평균임</t>
    <phoneticPr fontId="3" type="noConversion"/>
  </si>
  <si>
    <t>농수산업</t>
    <phoneticPr fontId="3" type="noConversion"/>
  </si>
  <si>
    <t>문교/사회용</t>
    <phoneticPr fontId="3" type="noConversion"/>
  </si>
  <si>
    <t>주) 건축물대장에 등재된 모든 주택현황(빈집 등 포함)</t>
    <phoneticPr fontId="3" type="noConversion"/>
  </si>
  <si>
    <t>자료 : 도로과</t>
    <phoneticPr fontId="3" type="noConversion"/>
  </si>
  <si>
    <t>자료 : 한국수자원공사 여수권관리단</t>
    <phoneticPr fontId="3" type="noConversion"/>
  </si>
  <si>
    <t>자료 : 도로과</t>
    <phoneticPr fontId="3" type="noConversion"/>
  </si>
  <si>
    <t>자료 : 도로과</t>
    <phoneticPr fontId="3" type="noConversion"/>
  </si>
  <si>
    <t>개소
Number</t>
    <phoneticPr fontId="3" type="noConversion"/>
  </si>
  <si>
    <t>합계
Total
(B)</t>
    <phoneticPr fontId="3" type="noConversion"/>
  </si>
  <si>
    <t>지     방     도   Provincial road</t>
    <phoneticPr fontId="3" type="noConversion"/>
  </si>
  <si>
    <t>미포장
 Unpaved</t>
    <phoneticPr fontId="3" type="noConversion"/>
  </si>
  <si>
    <t>시 군 도  Si &amp; Gun's road</t>
    <phoneticPr fontId="3" type="noConversion"/>
  </si>
  <si>
    <t>자료 : 도로과</t>
    <phoneticPr fontId="3" type="noConversion"/>
  </si>
  <si>
    <t>단위 : 개소, m</t>
    <phoneticPr fontId="3" type="noConversion"/>
  </si>
  <si>
    <t>지방도
Procincial road</t>
    <phoneticPr fontId="3" type="noConversion"/>
  </si>
  <si>
    <t>수량
Number of dam(s)</t>
    <phoneticPr fontId="3" type="noConversion"/>
  </si>
  <si>
    <t>단위 : 개소, m</t>
    <phoneticPr fontId="3" type="noConversion"/>
  </si>
  <si>
    <t>만수면적(㎢)
Maximum reservoir area</t>
    <phoneticPr fontId="3" type="noConversion"/>
  </si>
  <si>
    <t xml:space="preserve">단위 : 호수 </t>
    <phoneticPr fontId="3" type="noConversion"/>
  </si>
  <si>
    <t>연별
주택유형별
읍면동별</t>
    <phoneticPr fontId="3" type="noConversion"/>
  </si>
  <si>
    <t>합계</t>
    <phoneticPr fontId="3" type="noConversion"/>
  </si>
  <si>
    <t>단독주택</t>
    <phoneticPr fontId="3" type="noConversion"/>
  </si>
  <si>
    <t>아파트</t>
    <phoneticPr fontId="3" type="noConversion"/>
  </si>
  <si>
    <t>X</t>
  </si>
  <si>
    <t>연립주택</t>
    <phoneticPr fontId="3" type="noConversion"/>
  </si>
  <si>
    <t>다세대
주택</t>
    <phoneticPr fontId="3" type="noConversion"/>
  </si>
  <si>
    <t>비거주용
건물내주택</t>
    <phoneticPr fontId="3" type="noConversion"/>
  </si>
  <si>
    <t>단위 : 호수</t>
    <phoneticPr fontId="3" type="noConversion"/>
  </si>
  <si>
    <t>연별
건평별</t>
    <phoneticPr fontId="3" type="noConversion"/>
  </si>
  <si>
    <t>합계
Total</t>
    <phoneticPr fontId="3" type="noConversion"/>
  </si>
  <si>
    <t>단위 : 동수, ㎡</t>
    <phoneticPr fontId="3" type="noConversion"/>
  </si>
  <si>
    <t>철골
Steel frame</t>
    <phoneticPr fontId="3" type="noConversion"/>
  </si>
  <si>
    <t>조적
Masonry</t>
    <phoneticPr fontId="3" type="noConversion"/>
  </si>
  <si>
    <t>기타
Others</t>
    <phoneticPr fontId="3" type="noConversion"/>
  </si>
  <si>
    <t>단위 : 동수, ㎡</t>
    <phoneticPr fontId="3" type="noConversion"/>
  </si>
  <si>
    <t>주거용</t>
    <phoneticPr fontId="3" type="noConversion"/>
  </si>
  <si>
    <t>공공용</t>
    <phoneticPr fontId="3" type="noConversion"/>
  </si>
  <si>
    <t>동수</t>
    <phoneticPr fontId="3" type="noConversion"/>
  </si>
  <si>
    <t>연면적</t>
    <phoneticPr fontId="3" type="noConversion"/>
  </si>
  <si>
    <t xml:space="preserve">단위 : 대 </t>
  </si>
  <si>
    <t>연별
Year</t>
  </si>
  <si>
    <t>합계
Total</t>
  </si>
  <si>
    <t>불도저
Bulldozers</t>
  </si>
  <si>
    <t>굴삭기
Excavators</t>
  </si>
  <si>
    <t>로더
Loaders</t>
  </si>
  <si>
    <t>지게차
Folk Lifts</t>
  </si>
  <si>
    <t>스   크
레이퍼
Scrapers</t>
  </si>
  <si>
    <t>자료 : 민원지적과</t>
  </si>
  <si>
    <t>기중기
Cranes</t>
  </si>
  <si>
    <t>롤러
Rollers</t>
  </si>
  <si>
    <t>콘   크   리   트
 Concrete</t>
  </si>
  <si>
    <t>피니셔
Finishers</t>
  </si>
  <si>
    <t>살포기
Distributors</t>
  </si>
  <si>
    <t>콘크리트
Concrete</t>
  </si>
  <si>
    <t>아스팔트
 Asphalt</t>
  </si>
  <si>
    <t>골채살포기
Aggregate distributors</t>
  </si>
  <si>
    <t>쇄석기
Crushers</t>
  </si>
  <si>
    <t>펌프
Pumps</t>
  </si>
  <si>
    <t>천공기
Boring machine</t>
  </si>
  <si>
    <t>준설선
Dredgers</t>
  </si>
  <si>
    <t>항타 및 항발기
Rock drills</t>
  </si>
  <si>
    <t>Unit : %</t>
  </si>
  <si>
    <t>연별</t>
  </si>
  <si>
    <t>평균</t>
  </si>
  <si>
    <t>주 : 연별 자료는 월별 자료의 산술평균자료임</t>
  </si>
  <si>
    <t xml:space="preserve">단위 : 필지수, 천㎡ </t>
  </si>
  <si>
    <t>도시계획구역내
Subject to urban Planning Zone</t>
  </si>
  <si>
    <t>면적
Area</t>
  </si>
  <si>
    <t>면 적
Area</t>
  </si>
  <si>
    <t>지목별
By purpose</t>
  </si>
  <si>
    <t>답
Rice Paddy</t>
  </si>
  <si>
    <t>공장용지
Factory site</t>
  </si>
  <si>
    <t>자료 : 광양만권경제자유구역청 공고 제2017-34호(2017.9.5)에 의거 토지거래허가구역 해제</t>
    <phoneticPr fontId="3" type="noConversion"/>
  </si>
  <si>
    <t>인     구(명)
Population</t>
  </si>
  <si>
    <t>용도
지역
총합계
Grand total</t>
  </si>
  <si>
    <t>도  시  지  역    Urban Area</t>
  </si>
  <si>
    <t>기준
년도
Base year</t>
  </si>
  <si>
    <t>도시
지역
인구
Urban</t>
  </si>
  <si>
    <t>소계
Sub-total</t>
  </si>
  <si>
    <t>일반주거지역
General residential</t>
  </si>
  <si>
    <t>주 : 도시지역인구는 읍·동 인구, 비도시지역인구는 면 인구</t>
  </si>
  <si>
    <t>합   계(A)
Total</t>
  </si>
  <si>
    <t>계획관리지역
Plan management Area</t>
  </si>
  <si>
    <t>생산관리지역
Production management Area</t>
  </si>
  <si>
    <t xml:space="preserve">단위 : ㎢ </t>
  </si>
  <si>
    <t xml:space="preserve">Unit : ㎢ </t>
  </si>
  <si>
    <t>미관지구
Landscape</t>
  </si>
  <si>
    <t>소계
Sub-Total</t>
  </si>
  <si>
    <t>자연
Natural</t>
  </si>
  <si>
    <t>수변
River
side</t>
  </si>
  <si>
    <t>중심지
Central</t>
  </si>
  <si>
    <t>역사문화
Historical culture</t>
  </si>
  <si>
    <t>일반
General</t>
  </si>
  <si>
    <t>최고
Max</t>
  </si>
  <si>
    <t>최저
Min</t>
  </si>
  <si>
    <t>시설보호지구
Protection of facilities</t>
  </si>
  <si>
    <t>문화자원
Cultural resources</t>
  </si>
  <si>
    <t>중   요
시설물
Major facilities</t>
  </si>
  <si>
    <t>생태계
Eco
system</t>
  </si>
  <si>
    <t>학교
School</t>
  </si>
  <si>
    <t>공용
Public</t>
  </si>
  <si>
    <t>항만
Port</t>
  </si>
  <si>
    <t>공항
Airport</t>
  </si>
  <si>
    <t>기타
Other</t>
  </si>
  <si>
    <t>자연
Natu
ral</t>
  </si>
  <si>
    <t>9. 지가변동률(계속)  (Cont'd)</t>
    <phoneticPr fontId="3" type="noConversion"/>
  </si>
  <si>
    <t>10. 토지거래 현황(계속)  (Cont'd)</t>
    <phoneticPr fontId="3" type="noConversion"/>
  </si>
  <si>
    <t>12. 용도지구(계속)  (Cont'd)</t>
    <phoneticPr fontId="3" type="noConversion"/>
  </si>
  <si>
    <t>13. 공원¹  Parks</t>
    <phoneticPr fontId="3" type="noConversion"/>
  </si>
  <si>
    <t>13. 공원 (계속)  (Cont'd)</t>
    <phoneticPr fontId="3" type="noConversion"/>
  </si>
  <si>
    <t>자료 : 건축과</t>
    <phoneticPr fontId="3" type="noConversion"/>
  </si>
  <si>
    <t>자료 : 허가과</t>
    <phoneticPr fontId="3" type="noConversion"/>
  </si>
  <si>
    <t>주택매매가격지수
Housing sales price index</t>
    <phoneticPr fontId="3" type="noConversion"/>
  </si>
  <si>
    <t>8. 토지거래 허가  Permits for Land Transactions</t>
    <phoneticPr fontId="3" type="noConversion"/>
  </si>
  <si>
    <t>Ⅹ. 주택·건설</t>
    <phoneticPr fontId="3" type="noConversion"/>
  </si>
  <si>
    <t xml:space="preserve">Ⅹ. 주택·건설 </t>
    <phoneticPr fontId="3" type="noConversion"/>
  </si>
  <si>
    <t>Ⅹ. 주택·건설</t>
    <phoneticPr fontId="3" type="noConversion"/>
  </si>
  <si>
    <t xml:space="preserve"> Ⅹ. 주택·건설</t>
    <phoneticPr fontId="3" type="noConversion"/>
  </si>
  <si>
    <t xml:space="preserve">Ⅹ. 주택·건설 </t>
    <phoneticPr fontId="3" type="noConversion"/>
  </si>
  <si>
    <t xml:space="preserve"> Ⅹ. 주택·건설 </t>
    <phoneticPr fontId="3" type="noConversion"/>
  </si>
  <si>
    <r>
      <t xml:space="preserve">일반
가구수
</t>
    </r>
    <r>
      <rPr>
        <sz val="9"/>
        <color theme="1"/>
        <rFont val="HY신명조"/>
        <family val="1"/>
        <charset val="129"/>
      </rPr>
      <t>No. of 
general
households
(A)</t>
    </r>
    <phoneticPr fontId="3" type="noConversion"/>
  </si>
  <si>
    <r>
      <t xml:space="preserve">주택보급률(%)
</t>
    </r>
    <r>
      <rPr>
        <sz val="10"/>
        <color theme="1"/>
        <rFont val="HY신명조"/>
        <family val="1"/>
        <charset val="129"/>
      </rPr>
      <t>Housing supply rate
(B)/(A)
*100</t>
    </r>
    <phoneticPr fontId="3" type="noConversion"/>
  </si>
  <si>
    <t>1990~
1999년</t>
  </si>
  <si>
    <t>2000~
2004년</t>
  </si>
  <si>
    <t>2005~
2009년</t>
  </si>
  <si>
    <t>1980~
1989년</t>
    <phoneticPr fontId="3" type="noConversion"/>
  </si>
  <si>
    <t>계</t>
    <phoneticPr fontId="3" type="noConversion"/>
  </si>
  <si>
    <r>
      <t xml:space="preserve">연면적
</t>
    </r>
    <r>
      <rPr>
        <sz val="9"/>
        <color theme="1"/>
        <rFont val="HY신명조"/>
        <family val="1"/>
        <charset val="129"/>
      </rPr>
      <t>Gross coverage</t>
    </r>
    <phoneticPr fontId="3" type="noConversion"/>
  </si>
  <si>
    <r>
      <t xml:space="preserve">연면적
</t>
    </r>
    <r>
      <rPr>
        <sz val="9"/>
        <color theme="1"/>
        <rFont val="HY신명조"/>
        <family val="1"/>
        <charset val="129"/>
      </rPr>
      <t>Gross coverrage</t>
    </r>
    <phoneticPr fontId="3" type="noConversion"/>
  </si>
  <si>
    <r>
      <t xml:space="preserve">소계
</t>
    </r>
    <r>
      <rPr>
        <sz val="8"/>
        <color theme="1"/>
        <rFont val="HY신명조"/>
        <family val="1"/>
        <charset val="129"/>
      </rPr>
      <t>Subtotal</t>
    </r>
  </si>
  <si>
    <r>
      <t xml:space="preserve">중심
</t>
    </r>
    <r>
      <rPr>
        <sz val="8"/>
        <color theme="1"/>
        <rFont val="HY신명조"/>
        <family val="1"/>
        <charset val="129"/>
      </rPr>
      <t>Central</t>
    </r>
  </si>
  <si>
    <r>
      <t xml:space="preserve">일반
</t>
    </r>
    <r>
      <rPr>
        <sz val="8"/>
        <color theme="1"/>
        <rFont val="HY신명조"/>
        <family val="1"/>
        <charset val="129"/>
      </rPr>
      <t>General</t>
    </r>
  </si>
  <si>
    <r>
      <t xml:space="preserve">근린
</t>
    </r>
    <r>
      <rPr>
        <sz val="8"/>
        <color theme="1"/>
        <rFont val="HY신명조"/>
        <family val="1"/>
        <charset val="129"/>
      </rPr>
      <t>Neighborhood</t>
    </r>
  </si>
  <si>
    <r>
      <t xml:space="preserve">유통
</t>
    </r>
    <r>
      <rPr>
        <sz val="8"/>
        <color theme="1"/>
        <rFont val="HY신명조"/>
        <family val="1"/>
        <charset val="129"/>
      </rPr>
      <t>Distributional</t>
    </r>
  </si>
  <si>
    <r>
      <t xml:space="preserve">전용
</t>
    </r>
    <r>
      <rPr>
        <sz val="8"/>
        <color theme="1"/>
        <rFont val="HY신명조"/>
        <family val="1"/>
        <charset val="129"/>
      </rPr>
      <t>Exclusive</t>
    </r>
  </si>
  <si>
    <r>
      <t xml:space="preserve">준공업
</t>
    </r>
    <r>
      <rPr>
        <sz val="8"/>
        <color theme="1"/>
        <rFont val="HY신명조"/>
        <family val="1"/>
        <charset val="129"/>
      </rPr>
      <t>Mixed</t>
    </r>
  </si>
  <si>
    <r>
      <t xml:space="preserve">보전
</t>
    </r>
    <r>
      <rPr>
        <sz val="8"/>
        <color theme="1"/>
        <rFont val="HY신명조"/>
        <family val="1"/>
        <charset val="129"/>
      </rPr>
      <t>Preserved</t>
    </r>
  </si>
  <si>
    <r>
      <t xml:space="preserve">생산
</t>
    </r>
    <r>
      <rPr>
        <sz val="8"/>
        <color theme="1"/>
        <rFont val="HY신명조"/>
        <family val="1"/>
        <charset val="129"/>
      </rPr>
      <t>Agricultural</t>
    </r>
  </si>
  <si>
    <r>
      <t xml:space="preserve">자연
</t>
    </r>
    <r>
      <rPr>
        <sz val="8"/>
        <color theme="1"/>
        <rFont val="HY신명조"/>
        <family val="1"/>
        <charset val="129"/>
      </rPr>
      <t>Natural</t>
    </r>
  </si>
  <si>
    <t>보호지구
Protection district</t>
    <phoneticPr fontId="3" type="noConversion"/>
  </si>
  <si>
    <t>Ⅹ. 주택·건설</t>
    <phoneticPr fontId="3" type="noConversion"/>
  </si>
  <si>
    <r>
      <t>Ⅹ</t>
    </r>
    <r>
      <rPr>
        <sz val="12"/>
        <rFont val="HY중고딕"/>
        <family val="1"/>
        <charset val="129"/>
      </rPr>
      <t>. 주택·건설</t>
    </r>
    <phoneticPr fontId="3" type="noConversion"/>
  </si>
  <si>
    <t>주1): 개인정보 보호와 자료 노출 위험성 최소화를 위하여 5미만 자료는 X로 표시함</t>
    <phoneticPr fontId="3" type="noConversion"/>
  </si>
  <si>
    <t>주2): 시점과 건축연도가 일치하는 자료는 1월~10월, 그 외에는 해당연도 1월~12월 자료임</t>
    <phoneticPr fontId="3" type="noConversion"/>
  </si>
  <si>
    <t>주: 개인정보 보호와 자료 노출 위험성을 최소화하기 위하여 5미만 자료는 X로  표기함</t>
    <phoneticPr fontId="3" type="noConversion"/>
  </si>
  <si>
    <t>-</t>
    <phoneticPr fontId="3" type="noConversion"/>
  </si>
  <si>
    <t>단독주택</t>
    <phoneticPr fontId="3" type="noConversion"/>
  </si>
  <si>
    <t>…</t>
    <phoneticPr fontId="3" type="noConversion"/>
  </si>
  <si>
    <t>1. 주택 현황 및 보급률   Housing Type and Housing Supply Ratio</t>
    <phoneticPr fontId="3" type="noConversion"/>
  </si>
  <si>
    <t>주택수 Number of housing by type</t>
    <phoneticPr fontId="3" type="noConversion"/>
  </si>
  <si>
    <t>단독주택Detached housing</t>
    <phoneticPr fontId="3" type="noConversion"/>
  </si>
  <si>
    <t>아파트
Apartm
ent</t>
    <phoneticPr fontId="3" type="noConversion"/>
  </si>
  <si>
    <t>연립주택
Town housing</t>
    <phoneticPr fontId="3" type="noConversion"/>
  </si>
  <si>
    <t>다세대
주   택
Multi-unit housing</t>
    <phoneticPr fontId="3" type="noConversion"/>
  </si>
  <si>
    <t>비거주용
건물내주택
Housing in non-residential buildings</t>
    <phoneticPr fontId="3" type="noConversion"/>
  </si>
  <si>
    <t>다가구주택
Multi -household housing</t>
    <phoneticPr fontId="3" type="noConversion"/>
  </si>
  <si>
    <t xml:space="preserve">Unit : dwelling  </t>
    <phoneticPr fontId="3" type="noConversion"/>
  </si>
  <si>
    <t>단독주택
Detached housing</t>
    <phoneticPr fontId="3" type="noConversion"/>
  </si>
  <si>
    <t>아파트
Apartment</t>
    <phoneticPr fontId="3" type="noConversion"/>
  </si>
  <si>
    <t>다세대주택
Multi-unit housing</t>
    <phoneticPr fontId="3" type="noConversion"/>
  </si>
  <si>
    <t>비거주용건물내 주택
Housing in non-residential buildings</t>
    <phoneticPr fontId="3" type="noConversion"/>
  </si>
  <si>
    <t xml:space="preserve">Unit : number of buildings, ㎡ </t>
    <phoneticPr fontId="3" type="noConversion"/>
  </si>
  <si>
    <t>철골,철근
Iron bar&amp;iron frame</t>
    <phoneticPr fontId="3" type="noConversion"/>
  </si>
  <si>
    <t>목조
Wooden</t>
    <phoneticPr fontId="3" type="noConversion"/>
  </si>
  <si>
    <t>Unit  : number of building, ㎡</t>
    <phoneticPr fontId="3" type="noConversion"/>
  </si>
  <si>
    <t>주거용
Residential</t>
    <phoneticPr fontId="3" type="noConversion"/>
  </si>
  <si>
    <t>농수산용
Agriculture, forestry &amp; fisheries</t>
    <phoneticPr fontId="3" type="noConversion"/>
  </si>
  <si>
    <t>공업용
Industrial</t>
    <phoneticPr fontId="3" type="noConversion"/>
  </si>
  <si>
    <t>7. 주택가격지수 Housing Price Indices</t>
    <phoneticPr fontId="3" type="noConversion"/>
  </si>
  <si>
    <t>주택전세 가격지수
Housing Jeonse price indicex</t>
    <phoneticPr fontId="3" type="noConversion"/>
  </si>
  <si>
    <t>종합
Total</t>
    <phoneticPr fontId="3" type="noConversion"/>
  </si>
  <si>
    <t>불허가내용
Permits not Granted</t>
    <phoneticPr fontId="3" type="noConversion"/>
  </si>
  <si>
    <t>필지
Cases</t>
    <phoneticPr fontId="3" type="noConversion"/>
  </si>
  <si>
    <t>9. 지가변동률 Fluctuation Rate of Land Price</t>
    <phoneticPr fontId="3" type="noConversion"/>
  </si>
  <si>
    <t>용도지역별 By use zone</t>
    <phoneticPr fontId="3" type="noConversion"/>
  </si>
  <si>
    <t>이용상황별 By use</t>
    <phoneticPr fontId="3" type="noConversion"/>
  </si>
  <si>
    <t>주거
Residental</t>
    <phoneticPr fontId="3" type="noConversion"/>
  </si>
  <si>
    <t>상업Commercial</t>
    <phoneticPr fontId="3" type="noConversion"/>
  </si>
  <si>
    <t>공업Industrial</t>
    <phoneticPr fontId="3" type="noConversion"/>
  </si>
  <si>
    <t>녹지Green</t>
    <phoneticPr fontId="3" type="noConversion"/>
  </si>
  <si>
    <t>보전관리Conservation</t>
    <phoneticPr fontId="3" type="noConversion"/>
  </si>
  <si>
    <t xml:space="preserve">생산관리Production </t>
    <phoneticPr fontId="3" type="noConversion"/>
  </si>
  <si>
    <t>계획관리Plan</t>
    <phoneticPr fontId="3" type="noConversion"/>
  </si>
  <si>
    <t>농림Agricultural</t>
    <phoneticPr fontId="3" type="noConversion"/>
  </si>
  <si>
    <t>자연환경보전Natural Environment
Preservation</t>
    <phoneticPr fontId="3" type="noConversion"/>
  </si>
  <si>
    <t>대지
Building site</t>
    <phoneticPr fontId="3" type="noConversion"/>
  </si>
  <si>
    <t>전
Dry paddy-field</t>
    <phoneticPr fontId="3" type="noConversion"/>
  </si>
  <si>
    <t>답
Paddy-field</t>
    <phoneticPr fontId="3" type="noConversion"/>
  </si>
  <si>
    <t>기타
Other use</t>
    <phoneticPr fontId="3" type="noConversion"/>
  </si>
  <si>
    <t>주거용Residental site</t>
    <phoneticPr fontId="3" type="noConversion"/>
  </si>
  <si>
    <t>상업용Commercialsite</t>
    <phoneticPr fontId="3" type="noConversion"/>
  </si>
  <si>
    <t>Unit : lot, 1,000㎡</t>
    <phoneticPr fontId="3" type="noConversion"/>
  </si>
  <si>
    <t>필지수
Lot</t>
    <phoneticPr fontId="3" type="noConversion"/>
  </si>
  <si>
    <t>주거지역
Residental</t>
    <phoneticPr fontId="3" type="noConversion"/>
  </si>
  <si>
    <t>상업지역
Commercial</t>
    <phoneticPr fontId="3" type="noConversion"/>
  </si>
  <si>
    <t>공업지역
Industrial</t>
    <phoneticPr fontId="3" type="noConversion"/>
  </si>
  <si>
    <t>도시계획구역내
Within urban planung areas</t>
    <phoneticPr fontId="3" type="noConversion"/>
  </si>
  <si>
    <t>도시계획구역 외
Outsid urban planing areas</t>
    <phoneticPr fontId="3" type="noConversion"/>
  </si>
  <si>
    <t>녹지지역
Green</t>
    <phoneticPr fontId="3" type="noConversion"/>
  </si>
  <si>
    <t>개발제한구역
Development restriction</t>
    <phoneticPr fontId="3" type="noConversion"/>
  </si>
  <si>
    <t>용도미지정구역
Use unspecified</t>
    <phoneticPr fontId="3" type="noConversion"/>
  </si>
  <si>
    <t>관리지역
Management</t>
    <phoneticPr fontId="3" type="noConversion"/>
  </si>
  <si>
    <t>용도지역별
By use zone</t>
    <phoneticPr fontId="3" type="noConversion"/>
  </si>
  <si>
    <t>농림지역
Agricultural</t>
    <phoneticPr fontId="3" type="noConversion"/>
  </si>
  <si>
    <t>필지수
lot</t>
    <phoneticPr fontId="3" type="noConversion"/>
  </si>
  <si>
    <t>주  거  지  역
Residential</t>
    <phoneticPr fontId="3" type="noConversion"/>
  </si>
  <si>
    <t>비도시
지역
인구
Non-urban</t>
    <phoneticPr fontId="3" type="noConversion"/>
  </si>
  <si>
    <t>전용주거지역
Exclusive residential</t>
    <phoneticPr fontId="3" type="noConversion"/>
  </si>
  <si>
    <t>제1종
전용
Class1</t>
    <phoneticPr fontId="3" type="noConversion"/>
  </si>
  <si>
    <t>제2종
전용
Class2</t>
    <phoneticPr fontId="3" type="noConversion"/>
  </si>
  <si>
    <t>제1종
일반
Class1</t>
    <phoneticPr fontId="3" type="noConversion"/>
  </si>
  <si>
    <t>제2종
일반
Class2</t>
    <phoneticPr fontId="3" type="noConversion"/>
  </si>
  <si>
    <t>제3종
일반
Class3</t>
    <phoneticPr fontId="3" type="noConversion"/>
  </si>
  <si>
    <t>미지정
Use unspecified</t>
    <phoneticPr fontId="3" type="noConversion"/>
  </si>
  <si>
    <t>상업지역  Commercial</t>
    <phoneticPr fontId="3" type="noConversion"/>
  </si>
  <si>
    <t>공업지역 Industrial</t>
    <phoneticPr fontId="3" type="noConversion"/>
  </si>
  <si>
    <t>녹지지역 Green</t>
    <phoneticPr fontId="3" type="noConversion"/>
  </si>
  <si>
    <t>비   도   시   지   역   Non-urban area</t>
    <phoneticPr fontId="3" type="noConversion"/>
  </si>
  <si>
    <t>보전관리지역
Conservation management</t>
    <phoneticPr fontId="3" type="noConversion"/>
  </si>
  <si>
    <t>자연환경보전지역(B)
Natural Environment Preservation</t>
    <phoneticPr fontId="3" type="noConversion"/>
  </si>
  <si>
    <t>12. 용도지구  Land by Use District</t>
    <phoneticPr fontId="3" type="noConversion"/>
  </si>
  <si>
    <t>경관지구
Landscape district</t>
    <phoneticPr fontId="3" type="noConversion"/>
  </si>
  <si>
    <t>고도지구
Height limit district</t>
    <phoneticPr fontId="3" type="noConversion"/>
  </si>
  <si>
    <t>시가지
Built-up</t>
    <phoneticPr fontId="3" type="noConversion"/>
  </si>
  <si>
    <t>방화
지구
Fire-
Preventuin district</t>
    <phoneticPr fontId="3" type="noConversion"/>
  </si>
  <si>
    <t>방재
지구
Disaster prevention district</t>
    <phoneticPr fontId="3" type="noConversion"/>
  </si>
  <si>
    <t>취락지구
Settlement district</t>
    <phoneticPr fontId="3" type="noConversion"/>
  </si>
  <si>
    <t>개발진흥지구
Development promotion district</t>
    <phoneticPr fontId="3" type="noConversion"/>
  </si>
  <si>
    <t>특정용도
제한지구
Limited use district</t>
    <phoneticPr fontId="3" type="noConversion"/>
  </si>
  <si>
    <t>집단
Collective</t>
    <phoneticPr fontId="3" type="noConversion"/>
  </si>
  <si>
    <t>주거
Residence</t>
    <phoneticPr fontId="3" type="noConversion"/>
  </si>
  <si>
    <t>산업유통
Industry and distribution</t>
    <phoneticPr fontId="3" type="noConversion"/>
  </si>
  <si>
    <t>관광
휴양
Tourism and recreation</t>
    <phoneticPr fontId="3" type="noConversion"/>
  </si>
  <si>
    <t>복합
Combined</t>
    <phoneticPr fontId="3" type="noConversion"/>
  </si>
  <si>
    <t>특성
Specific</t>
    <phoneticPr fontId="3" type="noConversion"/>
  </si>
  <si>
    <t>소공원 Small</t>
    <phoneticPr fontId="3" type="noConversion"/>
  </si>
  <si>
    <t>미개통
Unopened</t>
    <phoneticPr fontId="3" type="noConversion"/>
  </si>
  <si>
    <t>포장율
 Pavement ratio</t>
    <phoneticPr fontId="3" type="noConversion"/>
  </si>
  <si>
    <t>고속도로
National Expressway</t>
    <phoneticPr fontId="3" type="noConversion"/>
  </si>
  <si>
    <t>일반국도  General Highway</t>
    <phoneticPr fontId="3" type="noConversion"/>
  </si>
  <si>
    <t>포장률
Pavement Ratio</t>
    <phoneticPr fontId="3" type="noConversion"/>
  </si>
  <si>
    <t>포장율
Pavement Ratio</t>
    <phoneticPr fontId="3" type="noConversion"/>
  </si>
  <si>
    <r>
      <t xml:space="preserve">대로
</t>
    </r>
    <r>
      <rPr>
        <sz val="8"/>
        <color theme="1"/>
        <rFont val="HY신명조"/>
        <family val="1"/>
        <charset val="129"/>
      </rPr>
      <t>(25~40m미만)</t>
    </r>
    <r>
      <rPr>
        <sz val="9"/>
        <color theme="1"/>
        <rFont val="HY신명조"/>
        <family val="1"/>
        <charset val="129"/>
      </rPr>
      <t xml:space="preserve">
Streets</t>
    </r>
    <phoneticPr fontId="3" type="noConversion"/>
  </si>
  <si>
    <r>
      <t xml:space="preserve">중로
</t>
    </r>
    <r>
      <rPr>
        <sz val="8"/>
        <color theme="1"/>
        <rFont val="HY신명조"/>
        <family val="1"/>
        <charset val="129"/>
      </rPr>
      <t>(12~25m미만)</t>
    </r>
    <r>
      <rPr>
        <sz val="9"/>
        <color theme="1"/>
        <rFont val="HY신명조"/>
        <family val="1"/>
        <charset val="129"/>
      </rPr>
      <t xml:space="preserve">
Roads</t>
    </r>
    <phoneticPr fontId="3" type="noConversion"/>
  </si>
  <si>
    <t>개소
Place</t>
    <phoneticPr fontId="3" type="noConversion"/>
  </si>
  <si>
    <t>10. 토지거래 현황  Land Transactions</t>
    <phoneticPr fontId="3" type="noConversion"/>
  </si>
  <si>
    <t>10. 토지거래 현황(계속)  (Cont'd)</t>
    <phoneticPr fontId="3" type="noConversion"/>
  </si>
  <si>
    <t>11. 용도지역(계속)  (Cont'd)</t>
    <phoneticPr fontId="3" type="noConversion"/>
  </si>
  <si>
    <t>12. 용도지구(계속)  (Cont'd)</t>
    <phoneticPr fontId="3" type="noConversion"/>
  </si>
  <si>
    <t>도시자연
공원구역
Urban natural park zone</t>
    <phoneticPr fontId="3" type="noConversion"/>
  </si>
  <si>
    <t>Unit : number</t>
    <phoneticPr fontId="3" type="noConversion"/>
  </si>
  <si>
    <t>용도지역별   By use zone</t>
    <phoneticPr fontId="3" type="noConversion"/>
  </si>
  <si>
    <t>11. 용도지역  Land by Use Zone</t>
    <phoneticPr fontId="3" type="noConversion"/>
  </si>
  <si>
    <t>2017년</t>
  </si>
  <si>
    <t>2018년</t>
  </si>
  <si>
    <t>2019년</t>
  </si>
  <si>
    <t>2020년</t>
  </si>
  <si>
    <t>1979년 이전</t>
    <phoneticPr fontId="3" type="noConversion"/>
  </si>
  <si>
    <t>2021년</t>
    <phoneticPr fontId="3" type="noConversion"/>
  </si>
  <si>
    <t>2. 주택소유현황 Housing Ownership Status</t>
    <phoneticPr fontId="3" type="noConversion"/>
  </si>
  <si>
    <t xml:space="preserve">총 주택수
Total number of housing </t>
    <phoneticPr fontId="3" type="noConversion"/>
  </si>
  <si>
    <t>개인소유 주택수
Housing units owned by residents</t>
    <phoneticPr fontId="3" type="noConversion"/>
  </si>
  <si>
    <t>동일 읍면동 거주자 소유주택
Local housing units owened by residents</t>
    <phoneticPr fontId="3" type="noConversion"/>
  </si>
  <si>
    <t>동일 시,도 내 타 시,군 거주자 소유주택
Local Housing units owned by residents of neighboring regions</t>
    <phoneticPr fontId="3" type="noConversion"/>
  </si>
  <si>
    <t>타 시,도 거주자 소유주택
Local housing units owned by non-residents</t>
    <phoneticPr fontId="3" type="noConversion"/>
  </si>
  <si>
    <t>총가구
(일반가구, A)
Total general households</t>
    <phoneticPr fontId="3" type="noConversion"/>
  </si>
  <si>
    <t>주택소유가구
(B)
Households with housing ownership</t>
    <phoneticPr fontId="3" type="noConversion"/>
  </si>
  <si>
    <t>가구주택소유율(%)
(B/A)
Ratio of households with housing ownership</t>
    <phoneticPr fontId="3" type="noConversion"/>
  </si>
  <si>
    <t>3. 건축연도별 주택  Housing Units by Year of Construction</t>
    <phoneticPr fontId="3" type="noConversion"/>
  </si>
  <si>
    <t>3. 건축연도별 주택(계속)  (Cont'd)</t>
    <phoneticPr fontId="3" type="noConversion"/>
  </si>
  <si>
    <t>4. 연면적별 주택  Housing Units by Floor Space</t>
    <phoneticPr fontId="3" type="noConversion"/>
  </si>
  <si>
    <t>5. 건축허가  Building Construction Permits</t>
    <phoneticPr fontId="3" type="noConversion"/>
  </si>
  <si>
    <t>5. 건축허가(계속)  (Cont'd)</t>
    <phoneticPr fontId="3" type="noConversion"/>
  </si>
  <si>
    <t>6. 읍면동별 건축허가  
Construction Permits by Eup, Myeon and Dong</t>
    <phoneticPr fontId="3" type="noConversion"/>
  </si>
  <si>
    <t>6. 읍면동별 건축허가(계속) (cont'd)</t>
    <phoneticPr fontId="3" type="noConversion"/>
  </si>
  <si>
    <t>14. 댐 현황  Dams</t>
    <phoneticPr fontId="3" type="noConversion"/>
  </si>
  <si>
    <t>15. 도로  Roads</t>
    <phoneticPr fontId="3" type="noConversion"/>
  </si>
  <si>
    <t>15. 도로(계속)  (Cont'd)</t>
    <phoneticPr fontId="3" type="noConversion"/>
  </si>
  <si>
    <t>16. 교량 Bridges</t>
    <phoneticPr fontId="3" type="noConversion"/>
  </si>
  <si>
    <t>16. 교량 (계속)  (Cont'd)</t>
    <phoneticPr fontId="3" type="noConversion"/>
  </si>
  <si>
    <t>17. 건설장비  Construction Machinery and Equipment</t>
    <phoneticPr fontId="3" type="noConversion"/>
  </si>
  <si>
    <t>17. 건설장비(계속)  (Cont'd)</t>
    <phoneticPr fontId="3" type="noConversion"/>
  </si>
  <si>
    <t>15-1. 폭원별 도로현황  Roads by Size</t>
    <phoneticPr fontId="3" type="noConversion"/>
  </si>
  <si>
    <r>
      <t>공기압축기
C</t>
    </r>
    <r>
      <rPr>
        <sz val="10"/>
        <color rgb="FF000000"/>
        <rFont val="HY신명조"/>
        <family val="1"/>
        <charset val="129"/>
      </rPr>
      <t>ompre-ssors</t>
    </r>
    <phoneticPr fontId="3" type="noConversion"/>
  </si>
  <si>
    <t>살포기
Distribu-tors</t>
    <phoneticPr fontId="3" type="noConversion"/>
  </si>
  <si>
    <t>연별 및
읍면동별
Year
Eup, Myeon, Dong</t>
    <phoneticPr fontId="3" type="noConversion"/>
  </si>
  <si>
    <t>연별
주택유형별
읍면동별</t>
    <phoneticPr fontId="3" type="noConversion"/>
  </si>
  <si>
    <t>연별
읍면동별
Year
Eup, Myeon, Dong</t>
    <phoneticPr fontId="3" type="noConversion"/>
  </si>
  <si>
    <t>준주거지역
Semi-residen
-tial</t>
    <phoneticPr fontId="3" type="noConversion"/>
  </si>
  <si>
    <t>주1 : 조성기준</t>
    <phoneticPr fontId="3" type="noConversion"/>
  </si>
  <si>
    <t xml:space="preserve"> Pavement</t>
    <phoneticPr fontId="3" type="noConversion"/>
  </si>
  <si>
    <t xml:space="preserve">포  장 </t>
    <phoneticPr fontId="3" type="noConversion"/>
  </si>
  <si>
    <t>Pavement</t>
    <phoneticPr fontId="3" type="noConversion"/>
  </si>
  <si>
    <t>포장</t>
    <phoneticPr fontId="3" type="noConversion"/>
  </si>
  <si>
    <t>Pavement</t>
    <phoneticPr fontId="3" type="noConversion"/>
  </si>
  <si>
    <t>포장</t>
    <phoneticPr fontId="3" type="noConversion"/>
  </si>
  <si>
    <t>Pavement</t>
    <phoneticPr fontId="3" type="noConversion"/>
  </si>
  <si>
    <t xml:space="preserve"> 포 장</t>
    <phoneticPr fontId="3" type="noConversion"/>
  </si>
  <si>
    <t>주1) 2인 이상이 공동으로 소유한 주택의 경우 거주 지역별로 소유자의 지분을 합산하여 지분이 가장 높은 지역을 소유 
      지역으로 할당
   2) 총주택 : 단독주택, 아파트, 연립주택, 다세대주택, 비거주용건물내 주택
   3) 개인소유 주택수는 각 시,도에 거주하는 주택 소유자가 전국에 소유하고 있는 모든 주택에 대한 지분을 합산하여 
      산출한 가상의 주택 수로 주택 소재지 기준 주택수와 다름
   4) 일반가구 : 가족으로 구성된 가구, 1인가구, 가족과 5인 이하의 남남으로 구성된 가구, 남남으로만 구성된 5인 이하 
      가구
     * 한국인과 외국인이 함께 사는 5인 이하 가구는 일반가구에 포함
   5) 가구 주택소유율 : 전체 일반가구 중 주택을 소유한 가구의 비율(B/A)</t>
    <phoneticPr fontId="3" type="noConversion"/>
  </si>
  <si>
    <t>콘크리트
Concrete</t>
    <phoneticPr fontId="3" type="noConversion"/>
  </si>
  <si>
    <t>콘크리트
Concrete</t>
    <phoneticPr fontId="3" type="noConversion"/>
  </si>
  <si>
    <t>콘크리트
Concrete</t>
    <phoneticPr fontId="3" type="noConversion"/>
  </si>
  <si>
    <t>2022년</t>
    <phoneticPr fontId="3" type="noConversion"/>
  </si>
  <si>
    <t>자료 : 도시과</t>
    <phoneticPr fontId="3" type="noConversion"/>
  </si>
  <si>
    <t>2023년</t>
    <phoneticPr fontId="3" type="noConversion"/>
  </si>
  <si>
    <t>2010~
2016년</t>
    <phoneticPr fontId="3" type="noConversion"/>
  </si>
  <si>
    <t>동수</t>
    <phoneticPr fontId="3" type="noConversion"/>
  </si>
  <si>
    <t>연면적</t>
    <phoneticPr fontId="3" type="noConversion"/>
  </si>
  <si>
    <t>동수</t>
    <phoneticPr fontId="3" type="noConversion"/>
  </si>
  <si>
    <t>연면적</t>
    <phoneticPr fontId="3" type="noConversion"/>
  </si>
  <si>
    <t>자료 : 허가과</t>
    <phoneticPr fontId="3" type="noConversion"/>
  </si>
  <si>
    <t>자료 : 허가과</t>
    <phoneticPr fontId="3" type="noConversion"/>
  </si>
  <si>
    <t xml:space="preserve">자료 : 한국부동산원 </t>
    <phoneticPr fontId="3" type="noConversion"/>
  </si>
  <si>
    <t>자료 : 공원과, 체육과, 문화예술과</t>
    <phoneticPr fontId="3" type="noConversion"/>
  </si>
  <si>
    <t>자료 : 공원과, 체육과, 문화예술과</t>
    <phoneticPr fontId="3" type="noConversion"/>
  </si>
  <si>
    <t>자료 : 공원과, 체육과, 문화예술과</t>
    <phoneticPr fontId="3" type="noConversion"/>
  </si>
  <si>
    <t>Reference : 2021.6. = 100.0</t>
    <phoneticPr fontId="3" type="noConversion"/>
  </si>
  <si>
    <t>단위 : 2021.6. = 100.0</t>
    <phoneticPr fontId="3" type="noConversion"/>
  </si>
  <si>
    <t xml:space="preserve">Unit : households, dwelling </t>
    <phoneticPr fontId="3" type="noConversion"/>
  </si>
  <si>
    <t xml:space="preserve">단위 : 호, 가구, % </t>
    <phoneticPr fontId="3" type="noConversion"/>
  </si>
  <si>
    <t xml:space="preserve">Unit : dwelling, household, % </t>
    <phoneticPr fontId="3" type="noConversion"/>
  </si>
  <si>
    <t>Unit : dwelling</t>
    <phoneticPr fontId="3" type="noConversion"/>
  </si>
  <si>
    <t>Unit :dwelling</t>
    <phoneticPr fontId="3" type="noConversion"/>
  </si>
  <si>
    <t>자료 : 「전국지가변동률조사」 한국부동산원</t>
    <phoneticPr fontId="3" type="noConversion"/>
  </si>
  <si>
    <t xml:space="preserve">단위 : 필지수, 천㎡ </t>
    <phoneticPr fontId="3" type="noConversion"/>
  </si>
  <si>
    <t>자연환경보전지역
Natural environment Preservation</t>
    <phoneticPr fontId="3" type="noConversion"/>
  </si>
  <si>
    <t>단위 : 개, m, 백만㎥, ㎦</t>
    <phoneticPr fontId="3" type="noConversion"/>
  </si>
  <si>
    <t>Unit :number, m, million ㎥, ㎦</t>
    <phoneticPr fontId="3" type="noConversion"/>
  </si>
  <si>
    <t xml:space="preserve">Unit :  number </t>
    <phoneticPr fontId="3" type="noConversion"/>
  </si>
  <si>
    <t>믹서트럭
Mixer trucks</t>
    <phoneticPr fontId="3" type="noConversion"/>
  </si>
  <si>
    <t>모터
그레이더
Motor graders</t>
    <phoneticPr fontId="3" type="noConversion"/>
  </si>
  <si>
    <t>뱃칭플랜트
Batching plant</t>
    <phoneticPr fontId="3" type="noConversion"/>
  </si>
  <si>
    <t>덤프트럭
Dump 
trucks</t>
    <phoneticPr fontId="3" type="noConversion"/>
  </si>
  <si>
    <t>노   상
안정기
Road stabilizers</t>
    <phoneticPr fontId="3" type="noConversion"/>
  </si>
  <si>
    <t>자  갈
채취기
Gravel collectors</t>
    <phoneticPr fontId="3" type="noConversion"/>
  </si>
  <si>
    <t>믹싱플랜트
Mixing plants</t>
    <phoneticPr fontId="3" type="noConversion"/>
  </si>
  <si>
    <t>…</t>
  </si>
  <si>
    <t>2024년</t>
    <phoneticPr fontId="3" type="noConversion"/>
  </si>
  <si>
    <t>동수</t>
  </si>
  <si>
    <t>연면적</t>
  </si>
  <si>
    <t>자료 :  「주택소유통계」 국가데이터처</t>
    <phoneticPr fontId="3" type="noConversion"/>
  </si>
  <si>
    <t>자료 : 건축과, 「주택총조사」 국가데이터처</t>
    <phoneticPr fontId="3" type="noConversion"/>
  </si>
  <si>
    <t>자료 :  「주택총조사」 국가데이터처</t>
    <phoneticPr fontId="3" type="noConversion"/>
  </si>
  <si>
    <t>자료 : 국가데이터처 「인구주택총조사」</t>
    <phoneticPr fontId="3" type="noConversion"/>
  </si>
  <si>
    <t xml:space="preserve">단위 : 명, 천㎡ </t>
    <phoneticPr fontId="3" type="noConversion"/>
  </si>
  <si>
    <t xml:space="preserve">Unit : person,  1,000㎡ </t>
    <phoneticPr fontId="3" type="noConversion"/>
  </si>
  <si>
    <t xml:space="preserve">Unit : person, 1,000㎡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</si>
</sst>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176" formatCode="0.0_ "/>
    <numFmt numFmtId="177" formatCode="#,##0_ "/>
    <numFmt numFmtId="178" formatCode="#,##0.0_ "/>
    <numFmt numFmtId="179" formatCode="#,##0_);[Red]\(#,##0\)"/>
    <numFmt numFmtId="180" formatCode="0.0_);[Red]\(0.0\)"/>
    <numFmt numFmtId="181" formatCode="#,##0;[Red]#,##0"/>
    <numFmt numFmtId="182" formatCode="#,##0.000_ "/>
    <numFmt numFmtId="183" formatCode="#,##0.00_);[Red]\(#,##0.00\)"/>
    <numFmt numFmtId="184" formatCode="#,##0.00_ "/>
    <numFmt numFmtId="185" formatCode="_-* #,##0_-;&quot;₩&quot;&quot;₩&quot;\-* #,##0_-;_-* &quot;-&quot;_-;_-@_-"/>
    <numFmt numFmtId="186" formatCode="_-&quot;₩&quot;* #,##0.00_-;&quot;₩&quot;&quot;₩&quot;\-&quot;₩&quot;* #,##0.00_-;_-&quot;₩&quot;* &quot;-&quot;??_-;_-@_-"/>
    <numFmt numFmtId="187" formatCode="&quot;₩&quot;&quot;₩&quot;\$#,##0_);[Red]&quot;₩&quot;&quot;₩&quot;\(&quot;₩&quot;&quot;₩&quot;\$#,##0&quot;₩&quot;&quot;₩&quot;\)"/>
    <numFmt numFmtId="188" formatCode="&quot;₩&quot;&quot;₩&quot;\$#,##0.00_);&quot;₩&quot;&quot;₩&quot;\(&quot;₩&quot;&quot;₩&quot;\$#,##0.00&quot;₩&quot;&quot;₩&quot;\)"/>
    <numFmt numFmtId="189" formatCode="&quot;₩&quot;#,##0.00;&quot;₩&quot;\-#,##0.00"/>
    <numFmt numFmtId="190" formatCode="0_ "/>
    <numFmt numFmtId="191" formatCode="#,##0.0"/>
    <numFmt numFmtId="192" formatCode="#,##0.000"/>
    <numFmt numFmtId="193" formatCode="#,##0.0_);[Red]\(#,##0.0\)"/>
    <numFmt numFmtId="194" formatCode="0.0"/>
    <numFmt numFmtId="195" formatCode="_-* #,##0.00_-;\-* #,##0.00_-;_-* &quot;-&quot;_-;_-@_-"/>
  </numFmts>
  <fonts count="11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새굴림"/>
      <family val="1"/>
      <charset val="129"/>
    </font>
    <font>
      <sz val="14"/>
      <name val="HY견명조"/>
      <family val="1"/>
      <charset val="129"/>
    </font>
    <font>
      <sz val="10"/>
      <name val="새굴림"/>
      <family val="1"/>
      <charset val="129"/>
    </font>
    <font>
      <b/>
      <sz val="11"/>
      <name val="새굴림"/>
      <family val="1"/>
      <charset val="129"/>
    </font>
    <font>
      <sz val="10"/>
      <name val="돋움"/>
      <family val="3"/>
      <charset val="129"/>
    </font>
    <font>
      <sz val="11"/>
      <name val="HY중고딕"/>
      <family val="1"/>
      <charset val="129"/>
    </font>
    <font>
      <sz val="10"/>
      <name val="HY순명조"/>
      <family val="1"/>
      <charset val="129"/>
    </font>
    <font>
      <sz val="10"/>
      <name val="HY신명조"/>
      <family val="1"/>
      <charset val="129"/>
    </font>
    <font>
      <sz val="11"/>
      <name val="HY신명조"/>
      <family val="1"/>
      <charset val="129"/>
    </font>
    <font>
      <sz val="9"/>
      <name val="HY신명조"/>
      <family val="1"/>
      <charset val="129"/>
    </font>
    <font>
      <sz val="12"/>
      <name val="HY견고딕"/>
      <family val="1"/>
      <charset val="129"/>
    </font>
    <font>
      <sz val="12"/>
      <name val="HY중고딕"/>
      <family val="1"/>
      <charset val="129"/>
    </font>
    <font>
      <sz val="12"/>
      <name val="돋움"/>
      <family val="3"/>
      <charset val="129"/>
    </font>
    <font>
      <sz val="15"/>
      <name val="HY견명조"/>
      <family val="1"/>
      <charset val="129"/>
    </font>
    <font>
      <sz val="12.5"/>
      <name val="HY견고딕"/>
      <family val="1"/>
      <charset val="129"/>
    </font>
    <font>
      <sz val="12.5"/>
      <name val="HY중고딕"/>
      <family val="1"/>
      <charset val="129"/>
    </font>
    <font>
      <sz val="14.5"/>
      <name val="HY견명조"/>
      <family val="1"/>
      <charset val="129"/>
    </font>
    <font>
      <sz val="12"/>
      <name val="새굴림"/>
      <family val="1"/>
      <charset val="129"/>
    </font>
    <font>
      <sz val="10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1"/>
      <color rgb="FF000000"/>
      <name val="돋움"/>
      <family val="3"/>
      <charset val="129"/>
    </font>
    <font>
      <sz val="12"/>
      <color rgb="FF000000"/>
      <name val="HY견고딕"/>
      <family val="1"/>
      <charset val="129"/>
    </font>
    <font>
      <sz val="12"/>
      <color rgb="FF000000"/>
      <name val="HY중고딕"/>
      <family val="1"/>
      <charset val="129"/>
    </font>
    <font>
      <sz val="11"/>
      <color rgb="FF000000"/>
      <name val="새굴림"/>
      <family val="1"/>
      <charset val="129"/>
    </font>
    <font>
      <sz val="11"/>
      <color rgb="FF000000"/>
      <name val="HY중고딕"/>
      <family val="1"/>
      <charset val="129"/>
    </font>
    <font>
      <sz val="14"/>
      <color rgb="FF000000"/>
      <name val="HY견명조"/>
      <family val="1"/>
      <charset val="129"/>
    </font>
    <font>
      <sz val="10"/>
      <color rgb="FF000000"/>
      <name val="새굴림"/>
      <family val="1"/>
      <charset val="129"/>
    </font>
    <font>
      <sz val="10.5"/>
      <color rgb="FF000000"/>
      <name val="HY신명조"/>
      <family val="1"/>
      <charset val="129"/>
    </font>
    <font>
      <sz val="11"/>
      <color rgb="FF000000"/>
      <name val="HY신명조"/>
      <family val="1"/>
      <charset val="129"/>
    </font>
    <font>
      <sz val="10.5"/>
      <color rgb="FF000000"/>
      <name val="양재붓꽃체L"/>
      <family val="1"/>
      <charset val="129"/>
    </font>
    <font>
      <sz val="10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2"/>
      <color rgb="FF000000"/>
      <name val="돋움"/>
      <family val="3"/>
      <charset val="129"/>
    </font>
    <font>
      <sz val="12"/>
      <color rgb="FF000000"/>
      <name val="새굴림"/>
      <family val="1"/>
      <charset val="129"/>
    </font>
    <font>
      <sz val="11"/>
      <color rgb="FF000000"/>
      <name val="양재붓꽃체L"/>
      <family val="1"/>
      <charset val="129"/>
    </font>
    <font>
      <sz val="10"/>
      <color rgb="FF000000"/>
      <name val="HY신명조"/>
      <family val="1"/>
      <charset val="129"/>
    </font>
    <font>
      <sz val="1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</font>
    <font>
      <sz val="14"/>
      <color theme="1"/>
      <name val="HY견명조"/>
      <family val="1"/>
      <charset val="129"/>
    </font>
    <font>
      <sz val="14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HY신명조"/>
      <family val="1"/>
      <charset val="129"/>
    </font>
    <font>
      <sz val="11"/>
      <color theme="1"/>
      <name val="돋움"/>
      <family val="3"/>
      <charset val="129"/>
    </font>
    <font>
      <sz val="10"/>
      <color theme="1"/>
      <name val="새굴림"/>
      <family val="1"/>
      <charset val="129"/>
    </font>
    <font>
      <sz val="14"/>
      <color theme="1"/>
      <name val="돋움"/>
      <family val="3"/>
      <charset val="129"/>
    </font>
    <font>
      <sz val="10.5"/>
      <color theme="1"/>
      <name val="HY신명조"/>
      <family val="1"/>
      <charset val="129"/>
    </font>
    <font>
      <sz val="9"/>
      <color theme="1"/>
      <name val="HY신명조"/>
      <family val="1"/>
      <charset val="129"/>
    </font>
    <font>
      <sz val="10"/>
      <color theme="1"/>
      <name val="HY신명조"/>
      <family val="1"/>
      <charset val="129"/>
    </font>
    <font>
      <sz val="11"/>
      <color theme="1"/>
      <name val="양재붓꽃체L"/>
      <family val="1"/>
      <charset val="129"/>
    </font>
    <font>
      <sz val="9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8"/>
      <color theme="1"/>
      <name val="HY신명조"/>
      <family val="1"/>
      <charset val="129"/>
    </font>
    <font>
      <sz val="11"/>
      <color theme="1"/>
      <name val="새굴림"/>
      <family val="1"/>
      <charset val="129"/>
    </font>
    <font>
      <sz val="10"/>
      <color theme="1"/>
      <name val="돋움"/>
      <family val="3"/>
      <charset val="129"/>
    </font>
    <font>
      <sz val="10"/>
      <color theme="1"/>
      <name val="양재붓꽃체L"/>
      <family val="1"/>
      <charset val="129"/>
    </font>
    <font>
      <sz val="14"/>
      <color theme="1"/>
      <name val="맑은 고딕"/>
      <family val="3"/>
      <charset val="129"/>
      <scheme val="minor"/>
    </font>
    <font>
      <sz val="8"/>
      <color theme="1"/>
      <name val="양재붓꽃체L"/>
      <family val="1"/>
      <charset val="129"/>
    </font>
    <font>
      <b/>
      <sz val="11"/>
      <color theme="1"/>
      <name val="새굴림"/>
      <family val="1"/>
      <charset val="129"/>
    </font>
    <font>
      <sz val="10"/>
      <color theme="1"/>
      <name val="맑은고딕"/>
      <family val="3"/>
      <charset val="129"/>
    </font>
    <font>
      <sz val="11"/>
      <color theme="1"/>
      <name val="맑은 고딕"/>
      <family val="3"/>
      <charset val="129"/>
    </font>
    <font>
      <sz val="12"/>
      <color theme="1"/>
      <name val="HY중고딕"/>
      <family val="1"/>
      <charset val="129"/>
    </font>
    <font>
      <sz val="12"/>
      <color theme="1"/>
      <name val="HY견고딕"/>
      <family val="1"/>
      <charset val="129"/>
    </font>
    <font>
      <sz val="12"/>
      <color theme="1"/>
      <name val="새굴림"/>
      <family val="1"/>
      <charset val="129"/>
    </font>
    <font>
      <b/>
      <sz val="10"/>
      <name val="HY신명조"/>
      <family val="1"/>
      <charset val="129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b/>
      <sz val="9"/>
      <color theme="1"/>
      <name val="맑은 고딕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</fills>
  <borders count="10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hair">
        <color indexed="64"/>
      </right>
      <top style="thin">
        <color auto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hair">
        <color indexed="64"/>
      </bottom>
      <diagonal/>
    </border>
    <border>
      <left style="hair">
        <color indexed="64"/>
      </left>
      <right/>
      <top style="thin">
        <color auto="1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hair">
        <color indexed="64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thin">
        <color theme="0" tint="-0.14996795556505021"/>
      </bottom>
      <diagonal/>
    </border>
    <border>
      <left style="hair">
        <color indexed="64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64"/>
      </bottom>
      <diagonal/>
    </border>
    <border>
      <left/>
      <right style="hair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hair">
        <color indexed="64"/>
      </right>
      <top style="thin">
        <color theme="0" tint="-0.14996795556505021"/>
      </top>
      <bottom style="thin">
        <color indexed="64"/>
      </bottom>
      <diagonal/>
    </border>
    <border>
      <left style="hair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hair">
        <color theme="1"/>
      </right>
      <top style="thin">
        <color theme="0" tint="-0.14996795556505021"/>
      </top>
      <bottom style="thin">
        <color indexed="64"/>
      </bottom>
      <diagonal/>
    </border>
    <border>
      <left/>
      <right style="hair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hair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rgb="FFD9D9D9"/>
      </right>
      <top/>
      <bottom/>
      <diagonal/>
    </border>
    <border>
      <left style="thin">
        <color rgb="FFD9D9D9"/>
      </left>
      <right style="thin">
        <color auto="1"/>
      </right>
      <top/>
      <bottom/>
      <diagonal/>
    </border>
    <border>
      <left style="hair">
        <color theme="1"/>
      </left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1"/>
      </bottom>
      <diagonal/>
    </border>
  </borders>
  <cellStyleXfs count="85">
    <xf numFmtId="0" fontId="0" fillId="0" borderId="0"/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4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/>
    <xf numFmtId="0" fontId="46" fillId="0" borderId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3" fontId="43" fillId="0" borderId="0" applyFont="0" applyFill="0" applyBorder="0" applyAlignment="0" applyProtection="0"/>
    <xf numFmtId="0" fontId="2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0" fontId="48" fillId="0" borderId="1" applyNumberFormat="0" applyAlignment="0" applyProtection="0">
      <alignment horizontal="left" vertical="center"/>
    </xf>
    <xf numFmtId="0" fontId="48" fillId="0" borderId="2">
      <alignment horizontal="left" vertical="center"/>
    </xf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3" fillId="0" borderId="0"/>
    <xf numFmtId="10" fontId="43" fillId="0" borderId="0" applyFont="0" applyFill="0" applyBorder="0" applyAlignment="0" applyProtection="0"/>
    <xf numFmtId="0" fontId="50" fillId="0" borderId="0"/>
    <xf numFmtId="0" fontId="43" fillId="0" borderId="3" applyNumberFormat="0" applyFont="0" applyFill="0" applyAlignment="0" applyProtection="0"/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2" fillId="21" borderId="5" applyNumberFormat="0" applyFont="0" applyAlignment="0" applyProtection="0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9" fillId="22" borderId="0" applyNumberFormat="0" applyBorder="0" applyAlignment="0" applyProtection="0">
      <alignment vertical="center"/>
    </xf>
    <xf numFmtId="0" fontId="30" fillId="0" borderId="0"/>
    <xf numFmtId="0" fontId="31" fillId="0" borderId="0" applyNumberFormat="0" applyFill="0" applyBorder="0" applyAlignment="0" applyProtection="0">
      <alignment vertical="center"/>
    </xf>
    <xf numFmtId="0" fontId="32" fillId="23" borderId="6" applyNumberFormat="0" applyAlignment="0" applyProtection="0">
      <alignment vertical="center"/>
    </xf>
    <xf numFmtId="41" fontId="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3" fillId="0" borderId="7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5" fillId="7" borderId="4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1" fillId="20" borderId="12" applyNumberFormat="0" applyAlignment="0" applyProtection="0">
      <alignment vertical="center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/>
    <xf numFmtId="0" fontId="2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1" fillId="0" borderId="0"/>
    <xf numFmtId="41" fontId="61" fillId="0" borderId="0"/>
    <xf numFmtId="0" fontId="61" fillId="0" borderId="0"/>
  </cellStyleXfs>
  <cellXfs count="958">
    <xf numFmtId="0" fontId="0" fillId="0" borderId="0" xfId="0"/>
    <xf numFmtId="0" fontId="4" fillId="0" borderId="0" xfId="0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1" fontId="4" fillId="0" borderId="0" xfId="64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/>
    <xf numFmtId="0" fontId="8" fillId="24" borderId="0" xfId="78" applyFont="1" applyFill="1"/>
    <xf numFmtId="0" fontId="43" fillId="0" borderId="0" xfId="78"/>
    <xf numFmtId="0" fontId="43" fillId="24" borderId="0" xfId="78" applyFill="1"/>
    <xf numFmtId="0" fontId="43" fillId="25" borderId="22" xfId="78" applyFill="1" applyBorder="1"/>
    <xf numFmtId="0" fontId="51" fillId="26" borderId="23" xfId="78" applyFont="1" applyFill="1" applyBorder="1" applyAlignment="1">
      <alignment horizontal="center"/>
    </xf>
    <xf numFmtId="0" fontId="52" fillId="27" borderId="24" xfId="78" applyFont="1" applyFill="1" applyBorder="1" applyAlignment="1">
      <alignment horizontal="center"/>
    </xf>
    <xf numFmtId="0" fontId="51" fillId="26" borderId="24" xfId="78" applyFont="1" applyFill="1" applyBorder="1" applyAlignment="1">
      <alignment horizontal="center"/>
    </xf>
    <xf numFmtId="0" fontId="51" fillId="26" borderId="25" xfId="78" applyFont="1" applyFill="1" applyBorder="1" applyAlignment="1">
      <alignment horizontal="center"/>
    </xf>
    <xf numFmtId="0" fontId="43" fillId="25" borderId="26" xfId="78" applyFill="1" applyBorder="1"/>
    <xf numFmtId="0" fontId="43" fillId="25" borderId="27" xfId="78" applyFill="1" applyBorder="1"/>
    <xf numFmtId="0" fontId="4" fillId="0" borderId="0" xfId="0" applyFont="1" applyAlignment="1">
      <alignment horizontal="left" vertical="center"/>
    </xf>
    <xf numFmtId="0" fontId="53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4" fillId="0" borderId="0" xfId="0" applyFont="1"/>
    <xf numFmtId="0" fontId="53" fillId="0" borderId="0" xfId="0" applyFont="1"/>
    <xf numFmtId="179" fontId="53" fillId="0" borderId="0" xfId="0" applyNumberFormat="1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183" fontId="53" fillId="0" borderId="0" xfId="0" applyNumberFormat="1" applyFont="1" applyBorder="1" applyAlignment="1">
      <alignment horizontal="center" vertical="center"/>
    </xf>
    <xf numFmtId="183" fontId="53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178" fontId="53" fillId="0" borderId="0" xfId="0" applyNumberFormat="1" applyFont="1"/>
    <xf numFmtId="178" fontId="0" fillId="0" borderId="0" xfId="0" applyNumberFormat="1"/>
    <xf numFmtId="178" fontId="54" fillId="0" borderId="0" xfId="0" applyNumberFormat="1" applyFont="1"/>
    <xf numFmtId="0" fontId="53" fillId="0" borderId="0" xfId="0" applyFont="1" applyAlignment="1">
      <alignment horizontal="center" vertical="center"/>
    </xf>
    <xf numFmtId="183" fontId="54" fillId="0" borderId="0" xfId="0" applyNumberFormat="1" applyFont="1" applyAlignment="1">
      <alignment horizontal="center" vertical="center"/>
    </xf>
    <xf numFmtId="183" fontId="57" fillId="0" borderId="0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53" fillId="0" borderId="0" xfId="0" applyFont="1" applyAlignment="1">
      <alignment horizontal="center" vertical="center"/>
    </xf>
    <xf numFmtId="0" fontId="54" fillId="0" borderId="0" xfId="0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64" fillId="0" borderId="0" xfId="82" applyNumberFormat="1" applyFont="1" applyAlignment="1">
      <alignment horizontal="center" vertical="center"/>
    </xf>
    <xf numFmtId="0" fontId="66" fillId="0" borderId="0" xfId="82" applyNumberFormat="1" applyFont="1" applyAlignment="1">
      <alignment horizontal="center" vertical="center"/>
    </xf>
    <xf numFmtId="0" fontId="67" fillId="0" borderId="0" xfId="82" applyNumberFormat="1" applyFont="1" applyAlignment="1">
      <alignment horizontal="center" vertical="center"/>
    </xf>
    <xf numFmtId="0" fontId="69" fillId="0" borderId="0" xfId="82" applyNumberFormat="1" applyFont="1" applyAlignment="1">
      <alignment horizontal="center" vertical="center"/>
    </xf>
    <xf numFmtId="0" fontId="71" fillId="0" borderId="20" xfId="82" applyNumberFormat="1" applyFont="1" applyBorder="1" applyAlignment="1">
      <alignment horizontal="center" vertical="center"/>
    </xf>
    <xf numFmtId="0" fontId="72" fillId="0" borderId="0" xfId="82" applyNumberFormat="1" applyFont="1" applyBorder="1" applyAlignment="1">
      <alignment horizontal="center" vertical="center"/>
    </xf>
    <xf numFmtId="0" fontId="71" fillId="0" borderId="20" xfId="82" applyNumberFormat="1" applyFont="1" applyFill="1" applyBorder="1" applyAlignment="1">
      <alignment horizontal="center" vertical="center"/>
    </xf>
    <xf numFmtId="179" fontId="71" fillId="0" borderId="0" xfId="82" applyNumberFormat="1" applyFont="1" applyFill="1" applyBorder="1" applyAlignment="1">
      <alignment horizontal="center" vertical="center"/>
    </xf>
    <xf numFmtId="0" fontId="71" fillId="0" borderId="0" xfId="82" applyNumberFormat="1" applyFont="1" applyFill="1" applyBorder="1" applyAlignment="1">
      <alignment horizontal="center" vertical="center"/>
    </xf>
    <xf numFmtId="3" fontId="71" fillId="0" borderId="0" xfId="83" applyNumberFormat="1" applyFont="1" applyFill="1" applyBorder="1" applyAlignment="1">
      <alignment horizontal="center" vertical="center"/>
    </xf>
    <xf numFmtId="0" fontId="72" fillId="0" borderId="0" xfId="82" applyNumberFormat="1" applyFont="1" applyFill="1" applyBorder="1" applyAlignment="1">
      <alignment horizontal="center" vertical="center"/>
    </xf>
    <xf numFmtId="0" fontId="73" fillId="0" borderId="21" xfId="82" applyNumberFormat="1" applyFont="1" applyFill="1" applyBorder="1" applyAlignment="1">
      <alignment horizontal="center" vertical="center"/>
    </xf>
    <xf numFmtId="0" fontId="71" fillId="0" borderId="13" xfId="82" applyNumberFormat="1" applyFont="1" applyFill="1" applyBorder="1" applyAlignment="1">
      <alignment horizontal="center" vertical="center"/>
    </xf>
    <xf numFmtId="0" fontId="74" fillId="0" borderId="0" xfId="82" applyNumberFormat="1" applyFont="1" applyFill="1" applyBorder="1" applyAlignment="1">
      <alignment horizontal="center" vertical="center"/>
    </xf>
    <xf numFmtId="0" fontId="71" fillId="0" borderId="0" xfId="82" applyNumberFormat="1" applyFont="1" applyAlignment="1">
      <alignment horizontal="center" vertical="center"/>
    </xf>
    <xf numFmtId="0" fontId="68" fillId="0" borderId="15" xfId="82" applyNumberFormat="1" applyFont="1" applyBorder="1" applyAlignment="1">
      <alignment horizontal="center" vertical="center" wrapText="1"/>
    </xf>
    <xf numFmtId="0" fontId="68" fillId="0" borderId="17" xfId="82" applyNumberFormat="1" applyFont="1" applyBorder="1" applyAlignment="1">
      <alignment horizontal="center" vertical="center" wrapText="1"/>
    </xf>
    <xf numFmtId="0" fontId="71" fillId="0" borderId="0" xfId="82" applyNumberFormat="1" applyFont="1" applyBorder="1" applyAlignment="1">
      <alignment horizontal="center" vertical="center"/>
    </xf>
    <xf numFmtId="0" fontId="73" fillId="0" borderId="21" xfId="82" applyNumberFormat="1" applyFont="1" applyBorder="1" applyAlignment="1">
      <alignment horizontal="center" vertical="center"/>
    </xf>
    <xf numFmtId="0" fontId="74" fillId="0" borderId="0" xfId="82" applyNumberFormat="1" applyFont="1" applyBorder="1" applyAlignment="1">
      <alignment horizontal="center" vertical="center"/>
    </xf>
    <xf numFmtId="0" fontId="76" fillId="0" borderId="0" xfId="82" applyNumberFormat="1" applyFont="1" applyAlignment="1">
      <alignment horizontal="center" vertical="center"/>
    </xf>
    <xf numFmtId="0" fontId="63" fillId="0" borderId="0" xfId="82" applyNumberFormat="1" applyFont="1" applyAlignment="1">
      <alignment horizontal="right" vertical="center"/>
    </xf>
    <xf numFmtId="0" fontId="69" fillId="0" borderId="55" xfId="82" applyNumberFormat="1" applyFont="1" applyBorder="1" applyAlignment="1">
      <alignment horizontal="center" vertical="center" wrapText="1"/>
    </xf>
    <xf numFmtId="0" fontId="69" fillId="0" borderId="30" xfId="82" applyNumberFormat="1" applyFont="1" applyBorder="1" applyAlignment="1">
      <alignment horizontal="center" vertical="center" wrapText="1" shrinkToFit="1"/>
    </xf>
    <xf numFmtId="0" fontId="69" fillId="0" borderId="15" xfId="82" applyNumberFormat="1" applyFont="1" applyBorder="1" applyAlignment="1">
      <alignment horizontal="center" vertical="center" wrapText="1" shrinkToFit="1"/>
    </xf>
    <xf numFmtId="0" fontId="69" fillId="0" borderId="0" xfId="82" applyNumberFormat="1" applyFont="1" applyBorder="1" applyAlignment="1">
      <alignment horizontal="center" vertical="center"/>
    </xf>
    <xf numFmtId="0" fontId="71" fillId="0" borderId="13" xfId="82" applyNumberFormat="1" applyFont="1" applyBorder="1" applyAlignment="1">
      <alignment horizontal="center" vertical="center"/>
    </xf>
    <xf numFmtId="0" fontId="74" fillId="0" borderId="0" xfId="82" applyNumberFormat="1" applyFont="1" applyAlignment="1">
      <alignment horizontal="center" vertical="center"/>
    </xf>
    <xf numFmtId="0" fontId="66" fillId="0" borderId="0" xfId="82" applyNumberFormat="1" applyFont="1" applyBorder="1" applyAlignment="1">
      <alignment horizontal="center" vertical="center"/>
    </xf>
    <xf numFmtId="0" fontId="67" fillId="0" borderId="0" xfId="82" applyNumberFormat="1" applyFont="1" applyBorder="1" applyAlignment="1">
      <alignment horizontal="center" vertical="center"/>
    </xf>
    <xf numFmtId="0" fontId="75" fillId="0" borderId="0" xfId="82" applyNumberFormat="1" applyFont="1"/>
    <xf numFmtId="0" fontId="61" fillId="0" borderId="0" xfId="82" applyNumberFormat="1"/>
    <xf numFmtId="0" fontId="69" fillId="0" borderId="0" xfId="82" applyNumberFormat="1" applyFont="1"/>
    <xf numFmtId="177" fontId="71" fillId="0" borderId="0" xfId="82" applyNumberFormat="1" applyFont="1" applyBorder="1" applyAlignment="1">
      <alignment horizontal="center" vertical="center"/>
    </xf>
    <xf numFmtId="0" fontId="71" fillId="0" borderId="0" xfId="82" applyNumberFormat="1" applyFont="1" applyAlignment="1">
      <alignment horizontal="center"/>
    </xf>
    <xf numFmtId="0" fontId="73" fillId="0" borderId="0" xfId="82" applyNumberFormat="1" applyFont="1" applyAlignment="1">
      <alignment horizontal="center"/>
    </xf>
    <xf numFmtId="0" fontId="71" fillId="0" borderId="0" xfId="82" applyNumberFormat="1" applyFont="1" applyBorder="1" applyAlignment="1">
      <alignment horizontal="center"/>
    </xf>
    <xf numFmtId="0" fontId="72" fillId="0" borderId="0" xfId="82" applyNumberFormat="1" applyFont="1"/>
    <xf numFmtId="0" fontId="66" fillId="0" borderId="0" xfId="82" applyFont="1" applyAlignment="1">
      <alignment horizontal="center" vertical="center"/>
    </xf>
    <xf numFmtId="0" fontId="64" fillId="0" borderId="0" xfId="82" applyFont="1" applyBorder="1" applyAlignment="1">
      <alignment horizontal="center" vertical="center"/>
    </xf>
    <xf numFmtId="0" fontId="64" fillId="0" borderId="0" xfId="82" applyFont="1" applyAlignment="1">
      <alignment horizontal="center" vertical="center"/>
    </xf>
    <xf numFmtId="0" fontId="69" fillId="0" borderId="0" xfId="82" applyFont="1" applyAlignment="1">
      <alignment horizontal="center" vertical="center"/>
    </xf>
    <xf numFmtId="0" fontId="71" fillId="0" borderId="0" xfId="82" applyFont="1" applyAlignment="1">
      <alignment horizontal="center" vertical="center"/>
    </xf>
    <xf numFmtId="0" fontId="73" fillId="0" borderId="0" xfId="82" applyFont="1" applyAlignment="1">
      <alignment horizontal="center" vertical="center"/>
    </xf>
    <xf numFmtId="0" fontId="79" fillId="0" borderId="20" xfId="0" applyFont="1" applyBorder="1" applyAlignment="1">
      <alignment horizontal="center" vertical="center"/>
    </xf>
    <xf numFmtId="0" fontId="60" fillId="0" borderId="20" xfId="0" applyFont="1" applyFill="1" applyBorder="1" applyAlignment="1">
      <alignment horizontal="center" vertical="center"/>
    </xf>
    <xf numFmtId="176" fontId="60" fillId="0" borderId="0" xfId="0" applyNumberFormat="1" applyFont="1" applyFill="1" applyBorder="1" applyAlignment="1">
      <alignment horizontal="center" vertical="center"/>
    </xf>
    <xf numFmtId="179" fontId="60" fillId="0" borderId="0" xfId="0" applyNumberFormat="1" applyFont="1" applyFill="1" applyBorder="1" applyAlignment="1">
      <alignment horizontal="center" vertical="center"/>
    </xf>
    <xf numFmtId="177" fontId="71" fillId="0" borderId="0" xfId="82" applyNumberFormat="1" applyFont="1" applyAlignment="1">
      <alignment horizontal="center" vertical="center"/>
    </xf>
    <xf numFmtId="177" fontId="73" fillId="0" borderId="0" xfId="82" applyNumberFormat="1" applyFont="1" applyAlignment="1">
      <alignment horizontal="center" vertical="center"/>
    </xf>
    <xf numFmtId="0" fontId="73" fillId="0" borderId="0" xfId="82" applyNumberFormat="1" applyFont="1" applyAlignment="1">
      <alignment horizontal="center" vertical="center"/>
    </xf>
    <xf numFmtId="3" fontId="71" fillId="0" borderId="0" xfId="82" applyNumberFormat="1" applyFont="1" applyBorder="1" applyAlignment="1">
      <alignment vertical="center"/>
    </xf>
    <xf numFmtId="182" fontId="71" fillId="0" borderId="0" xfId="82" applyNumberFormat="1" applyFont="1" applyBorder="1" applyAlignment="1">
      <alignment vertical="center"/>
    </xf>
    <xf numFmtId="0" fontId="75" fillId="0" borderId="0" xfId="82" applyNumberFormat="1" applyFont="1" applyAlignment="1">
      <alignment horizontal="left" vertical="center"/>
    </xf>
    <xf numFmtId="0" fontId="76" fillId="0" borderId="0" xfId="82" applyNumberFormat="1" applyFont="1" applyAlignment="1">
      <alignment horizontal="left" vertical="center"/>
    </xf>
    <xf numFmtId="0" fontId="62" fillId="0" borderId="0" xfId="82" applyNumberFormat="1" applyFont="1" applyAlignment="1">
      <alignment horizontal="right" vertical="center"/>
    </xf>
    <xf numFmtId="0" fontId="75" fillId="0" borderId="0" xfId="82" applyNumberFormat="1" applyFont="1" applyAlignment="1">
      <alignment vertical="center"/>
    </xf>
    <xf numFmtId="0" fontId="73" fillId="0" borderId="0" xfId="82" applyNumberFormat="1" applyFont="1" applyBorder="1" applyAlignment="1">
      <alignment horizontal="center" vertical="center"/>
    </xf>
    <xf numFmtId="0" fontId="67" fillId="0" borderId="0" xfId="82" applyNumberFormat="1" applyFont="1" applyAlignment="1">
      <alignment vertical="center"/>
    </xf>
    <xf numFmtId="177" fontId="82" fillId="0" borderId="0" xfId="82" applyNumberFormat="1" applyFont="1" applyFill="1" applyBorder="1" applyAlignment="1">
      <alignment horizontal="center" vertical="center" shrinkToFit="1"/>
    </xf>
    <xf numFmtId="3" fontId="57" fillId="0" borderId="0" xfId="0" applyNumberFormat="1" applyFont="1" applyBorder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79" fillId="0" borderId="20" xfId="0" applyFont="1" applyBorder="1" applyAlignment="1">
      <alignment horizontal="center" vertical="center" wrapText="1"/>
    </xf>
    <xf numFmtId="0" fontId="79" fillId="0" borderId="21" xfId="0" applyFont="1" applyBorder="1" applyAlignment="1">
      <alignment horizontal="center" vertical="center" wrapText="1"/>
    </xf>
    <xf numFmtId="0" fontId="57" fillId="0" borderId="29" xfId="0" applyFont="1" applyBorder="1" applyAlignment="1">
      <alignment horizontal="center" vertical="center"/>
    </xf>
    <xf numFmtId="183" fontId="57" fillId="0" borderId="35" xfId="0" applyNumberFormat="1" applyFont="1" applyBorder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85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63" fillId="0" borderId="0" xfId="82" applyNumberFormat="1" applyFont="1" applyAlignment="1">
      <alignment horizontal="left" vertical="center"/>
    </xf>
    <xf numFmtId="177" fontId="57" fillId="0" borderId="0" xfId="0" quotePrefix="1" applyNumberFormat="1" applyFont="1" applyBorder="1" applyAlignment="1">
      <alignment horizontal="center" vertical="center"/>
    </xf>
    <xf numFmtId="179" fontId="57" fillId="0" borderId="0" xfId="64" applyNumberFormat="1" applyFont="1" applyBorder="1" applyAlignment="1">
      <alignment horizontal="center" vertical="center"/>
    </xf>
    <xf numFmtId="183" fontId="57" fillId="0" borderId="0" xfId="0" applyNumberFormat="1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15" fillId="0" borderId="0" xfId="0" applyFont="1"/>
    <xf numFmtId="0" fontId="87" fillId="0" borderId="0" xfId="0" applyFont="1"/>
    <xf numFmtId="0" fontId="83" fillId="0" borderId="0" xfId="82" applyNumberFormat="1" applyFont="1" applyAlignment="1">
      <alignment vertical="center"/>
    </xf>
    <xf numFmtId="0" fontId="87" fillId="0" borderId="0" xfId="82" applyNumberFormat="1" applyFont="1"/>
    <xf numFmtId="0" fontId="88" fillId="0" borderId="0" xfId="82" applyNumberFormat="1" applyFont="1" applyBorder="1" applyAlignment="1">
      <alignment horizontal="right" vertical="center"/>
    </xf>
    <xf numFmtId="0" fontId="82" fillId="0" borderId="20" xfId="82" applyNumberFormat="1" applyFont="1" applyBorder="1" applyAlignment="1">
      <alignment horizontal="center" vertical="center"/>
    </xf>
    <xf numFmtId="176" fontId="82" fillId="0" borderId="0" xfId="82" applyNumberFormat="1" applyFont="1" applyBorder="1" applyAlignment="1">
      <alignment horizontal="center" vertical="center"/>
    </xf>
    <xf numFmtId="178" fontId="57" fillId="0" borderId="0" xfId="0" applyNumberFormat="1" applyFont="1" applyBorder="1" applyAlignment="1">
      <alignment horizontal="center" vertical="center"/>
    </xf>
    <xf numFmtId="184" fontId="57" fillId="0" borderId="0" xfId="0" applyNumberFormat="1" applyFont="1" applyBorder="1" applyAlignment="1">
      <alignment horizontal="center" vertical="center"/>
    </xf>
    <xf numFmtId="0" fontId="58" fillId="0" borderId="0" xfId="0" applyFont="1" applyBorder="1" applyAlignment="1">
      <alignment horizontal="center" vertical="center"/>
    </xf>
    <xf numFmtId="0" fontId="63" fillId="0" borderId="0" xfId="82" applyNumberFormat="1" applyFont="1" applyAlignment="1">
      <alignment vertical="center"/>
    </xf>
    <xf numFmtId="177" fontId="71" fillId="0" borderId="0" xfId="82" applyNumberFormat="1" applyFont="1" applyBorder="1" applyAlignment="1">
      <alignment horizontal="center" vertical="center"/>
    </xf>
    <xf numFmtId="0" fontId="71" fillId="0" borderId="0" xfId="82" applyNumberFormat="1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88" fillId="0" borderId="0" xfId="0" applyFont="1" applyAlignment="1">
      <alignment horizontal="center" vertical="center"/>
    </xf>
    <xf numFmtId="184" fontId="87" fillId="0" borderId="0" xfId="0" applyNumberFormat="1" applyFont="1" applyAlignment="1">
      <alignment vertical="center"/>
    </xf>
    <xf numFmtId="0" fontId="87" fillId="0" borderId="0" xfId="0" applyFont="1" applyAlignment="1">
      <alignment vertical="center"/>
    </xf>
    <xf numFmtId="177" fontId="57" fillId="0" borderId="0" xfId="0" applyNumberFormat="1" applyFont="1" applyBorder="1" applyAlignment="1">
      <alignment horizontal="center" vertical="center" shrinkToFit="1"/>
    </xf>
    <xf numFmtId="184" fontId="57" fillId="0" borderId="0" xfId="0" applyNumberFormat="1" applyFont="1" applyBorder="1" applyAlignment="1">
      <alignment horizontal="center" vertical="center" shrinkToFit="1"/>
    </xf>
    <xf numFmtId="0" fontId="57" fillId="0" borderId="20" xfId="0" applyFont="1" applyBorder="1" applyAlignment="1">
      <alignment horizontal="center" vertical="center" shrinkToFit="1"/>
    </xf>
    <xf numFmtId="0" fontId="59" fillId="0" borderId="20" xfId="0" applyFont="1" applyBorder="1" applyAlignment="1">
      <alignment horizontal="center" vertical="center" shrinkToFit="1"/>
    </xf>
    <xf numFmtId="0" fontId="57" fillId="0" borderId="20" xfId="0" applyFont="1" applyFill="1" applyBorder="1" applyAlignment="1">
      <alignment horizontal="center" vertical="center" shrinkToFit="1"/>
    </xf>
    <xf numFmtId="0" fontId="57" fillId="0" borderId="21" xfId="0" applyFont="1" applyFill="1" applyBorder="1" applyAlignment="1">
      <alignment horizontal="center" vertical="center" shrinkToFit="1"/>
    </xf>
    <xf numFmtId="0" fontId="83" fillId="0" borderId="0" xfId="82" applyNumberFormat="1" applyFont="1" applyAlignment="1">
      <alignment horizontal="center" vertical="center"/>
    </xf>
    <xf numFmtId="0" fontId="88" fillId="0" borderId="0" xfId="82" applyNumberFormat="1" applyFont="1" applyAlignment="1">
      <alignment horizontal="center" vertical="center"/>
    </xf>
    <xf numFmtId="0" fontId="88" fillId="0" borderId="0" xfId="82" applyNumberFormat="1" applyFont="1" applyAlignment="1">
      <alignment horizontal="right" vertical="center"/>
    </xf>
    <xf numFmtId="0" fontId="91" fillId="0" borderId="15" xfId="82" applyNumberFormat="1" applyFont="1" applyBorder="1" applyAlignment="1">
      <alignment horizontal="center" vertical="center" wrapText="1"/>
    </xf>
    <xf numFmtId="0" fontId="82" fillId="0" borderId="20" xfId="82" applyNumberFormat="1" applyFont="1" applyBorder="1" applyAlignment="1">
      <alignment horizontal="center" vertical="center" shrinkToFit="1"/>
    </xf>
    <xf numFmtId="0" fontId="82" fillId="0" borderId="0" xfId="82" applyNumberFormat="1" applyFont="1" applyBorder="1" applyAlignment="1">
      <alignment horizontal="center" vertical="center" shrinkToFit="1"/>
    </xf>
    <xf numFmtId="177" fontId="94" fillId="0" borderId="0" xfId="82" applyNumberFormat="1" applyFont="1" applyBorder="1" applyAlignment="1">
      <alignment horizontal="center" vertical="center" shrinkToFit="1"/>
    </xf>
    <xf numFmtId="0" fontId="95" fillId="0" borderId="21" xfId="82" applyNumberFormat="1" applyFont="1" applyFill="1" applyBorder="1" applyAlignment="1">
      <alignment horizontal="center" vertical="center" shrinkToFit="1"/>
    </xf>
    <xf numFmtId="0" fontId="92" fillId="0" borderId="30" xfId="82" applyNumberFormat="1" applyFont="1" applyBorder="1" applyAlignment="1">
      <alignment horizontal="center" vertical="center" wrapText="1"/>
    </xf>
    <xf numFmtId="0" fontId="92" fillId="0" borderId="15" xfId="82" applyNumberFormat="1" applyFont="1" applyBorder="1" applyAlignment="1">
      <alignment horizontal="center" vertical="center" wrapText="1"/>
    </xf>
    <xf numFmtId="179" fontId="82" fillId="0" borderId="0" xfId="82" applyNumberFormat="1" applyFont="1" applyBorder="1" applyAlignment="1">
      <alignment horizontal="center" vertical="center" shrinkToFit="1"/>
    </xf>
    <xf numFmtId="0" fontId="95" fillId="0" borderId="21" xfId="82" applyNumberFormat="1" applyFont="1" applyBorder="1" applyAlignment="1">
      <alignment horizontal="center" vertical="center"/>
    </xf>
    <xf numFmtId="3" fontId="82" fillId="0" borderId="0" xfId="82" applyNumberFormat="1" applyFont="1" applyBorder="1" applyAlignment="1">
      <alignment vertical="center"/>
    </xf>
    <xf numFmtId="182" fontId="82" fillId="0" borderId="0" xfId="82" applyNumberFormat="1" applyFont="1" applyBorder="1" applyAlignment="1">
      <alignment vertical="center"/>
    </xf>
    <xf numFmtId="0" fontId="82" fillId="0" borderId="0" xfId="82" applyNumberFormat="1" applyFont="1" applyAlignment="1">
      <alignment horizontal="center" vertical="center"/>
    </xf>
    <xf numFmtId="3" fontId="97" fillId="0" borderId="0" xfId="82" applyNumberFormat="1" applyFont="1" applyBorder="1" applyAlignment="1">
      <alignment vertical="center"/>
    </xf>
    <xf numFmtId="182" fontId="97" fillId="0" borderId="0" xfId="82" applyNumberFormat="1" applyFont="1" applyBorder="1" applyAlignment="1">
      <alignment vertical="center"/>
    </xf>
    <xf numFmtId="177" fontId="82" fillId="0" borderId="0" xfId="82" applyNumberFormat="1" applyFont="1" applyAlignment="1">
      <alignment horizontal="center" vertical="center" shrinkToFit="1"/>
    </xf>
    <xf numFmtId="0" fontId="59" fillId="0" borderId="21" xfId="0" applyFont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100" fillId="0" borderId="0" xfId="0" applyFont="1" applyAlignment="1">
      <alignment horizontal="center" vertical="center"/>
    </xf>
    <xf numFmtId="1" fontId="57" fillId="0" borderId="0" xfId="0" applyNumberFormat="1" applyFont="1" applyBorder="1" applyAlignment="1">
      <alignment horizontal="center" vertical="center"/>
    </xf>
    <xf numFmtId="0" fontId="71" fillId="0" borderId="0" xfId="82" applyNumberFormat="1" applyFont="1" applyBorder="1" applyAlignment="1">
      <alignment horizontal="center" vertical="center"/>
    </xf>
    <xf numFmtId="0" fontId="97" fillId="0" borderId="0" xfId="0" applyFont="1" applyAlignment="1">
      <alignment horizontal="center" vertical="center"/>
    </xf>
    <xf numFmtId="0" fontId="88" fillId="0" borderId="0" xfId="0" applyFont="1" applyBorder="1" applyAlignment="1">
      <alignment vertical="center"/>
    </xf>
    <xf numFmtId="0" fontId="86" fillId="0" borderId="15" xfId="0" applyFont="1" applyBorder="1" applyAlignment="1">
      <alignment horizontal="center" vertical="center" wrapText="1"/>
    </xf>
    <xf numFmtId="0" fontId="60" fillId="0" borderId="20" xfId="0" applyFont="1" applyBorder="1" applyAlignment="1">
      <alignment horizontal="center" vertical="center"/>
    </xf>
    <xf numFmtId="0" fontId="88" fillId="0" borderId="0" xfId="0" applyFont="1" applyBorder="1" applyAlignment="1">
      <alignment horizontal="right" vertical="center"/>
    </xf>
    <xf numFmtId="0" fontId="97" fillId="0" borderId="0" xfId="0" applyFont="1" applyBorder="1" applyAlignment="1">
      <alignment horizontal="center" vertical="center"/>
    </xf>
    <xf numFmtId="0" fontId="102" fillId="0" borderId="0" xfId="0" applyFont="1" applyAlignment="1">
      <alignment horizontal="center" vertical="center"/>
    </xf>
    <xf numFmtId="0" fontId="53" fillId="0" borderId="0" xfId="0" applyFont="1" applyBorder="1"/>
    <xf numFmtId="0" fontId="92" fillId="0" borderId="15" xfId="0" applyFont="1" applyBorder="1" applyAlignment="1">
      <alignment horizontal="center" vertical="center" wrapText="1"/>
    </xf>
    <xf numFmtId="0" fontId="88" fillId="0" borderId="0" xfId="0" applyFont="1" applyBorder="1" applyAlignment="1">
      <alignment horizontal="left" vertical="center"/>
    </xf>
    <xf numFmtId="0" fontId="57" fillId="0" borderId="20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82" fillId="0" borderId="0" xfId="82" applyNumberFormat="1" applyFont="1" applyBorder="1" applyAlignment="1">
      <alignment horizontal="left" vertical="center"/>
    </xf>
    <xf numFmtId="0" fontId="82" fillId="0" borderId="0" xfId="82" applyNumberFormat="1" applyFont="1" applyAlignment="1">
      <alignment horizontal="left" vertical="center"/>
    </xf>
    <xf numFmtId="177" fontId="82" fillId="0" borderId="0" xfId="82" applyNumberFormat="1" applyFont="1" applyBorder="1" applyAlignment="1">
      <alignment horizontal="center" vertical="center"/>
    </xf>
    <xf numFmtId="0" fontId="82" fillId="0" borderId="0" xfId="82" applyNumberFormat="1" applyFont="1" applyBorder="1" applyAlignment="1">
      <alignment horizontal="center" vertical="center"/>
    </xf>
    <xf numFmtId="0" fontId="82" fillId="0" borderId="0" xfId="82" applyNumberFormat="1" applyFont="1" applyFill="1" applyBorder="1" applyAlignment="1">
      <alignment horizontal="center" vertical="center"/>
    </xf>
    <xf numFmtId="0" fontId="57" fillId="0" borderId="0" xfId="0" applyFont="1" applyAlignment="1">
      <alignment horizontal="left" vertical="center"/>
    </xf>
    <xf numFmtId="0" fontId="57" fillId="0" borderId="0" xfId="0" applyFont="1" applyBorder="1" applyAlignment="1">
      <alignment horizontal="left" vertical="center"/>
    </xf>
    <xf numFmtId="0" fontId="88" fillId="0" borderId="13" xfId="0" applyFont="1" applyBorder="1" applyAlignment="1">
      <alignment horizontal="left" vertical="center"/>
    </xf>
    <xf numFmtId="177" fontId="57" fillId="0" borderId="0" xfId="0" applyNumberFormat="1" applyFont="1" applyBorder="1" applyAlignment="1">
      <alignment horizontal="center" vertical="center"/>
    </xf>
    <xf numFmtId="0" fontId="57" fillId="0" borderId="0" xfId="0" quotePrefix="1" applyFont="1" applyBorder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92" fillId="0" borderId="17" xfId="0" applyFont="1" applyBorder="1" applyAlignment="1">
      <alignment horizontal="center" vertical="center" wrapText="1"/>
    </xf>
    <xf numFmtId="0" fontId="92" fillId="0" borderId="30" xfId="0" applyFont="1" applyBorder="1" applyAlignment="1">
      <alignment horizontal="center" vertical="center" wrapText="1"/>
    </xf>
    <xf numFmtId="0" fontId="92" fillId="0" borderId="15" xfId="0" applyFont="1" applyBorder="1" applyAlignment="1">
      <alignment horizontal="center" vertical="center" wrapText="1"/>
    </xf>
    <xf numFmtId="0" fontId="57" fillId="0" borderId="20" xfId="0" applyFont="1" applyBorder="1" applyAlignment="1">
      <alignment horizontal="center" vertical="center"/>
    </xf>
    <xf numFmtId="0" fontId="71" fillId="0" borderId="0" xfId="82" applyNumberFormat="1" applyFont="1" applyAlignment="1">
      <alignment horizontal="left" vertical="center"/>
    </xf>
    <xf numFmtId="177" fontId="82" fillId="0" borderId="0" xfId="82" applyNumberFormat="1" applyFont="1" applyBorder="1" applyAlignment="1">
      <alignment horizontal="center" vertical="center" shrinkToFit="1"/>
    </xf>
    <xf numFmtId="177" fontId="82" fillId="0" borderId="0" xfId="82" applyNumberFormat="1" applyFont="1" applyBorder="1" applyAlignment="1">
      <alignment horizontal="center" vertical="center"/>
    </xf>
    <xf numFmtId="0" fontId="82" fillId="0" borderId="0" xfId="82" applyNumberFormat="1" applyFont="1" applyBorder="1" applyAlignment="1">
      <alignment horizontal="center" vertical="center"/>
    </xf>
    <xf numFmtId="0" fontId="57" fillId="0" borderId="0" xfId="0" applyFont="1" applyAlignment="1">
      <alignment horizontal="left" vertical="center"/>
    </xf>
    <xf numFmtId="0" fontId="57" fillId="0" borderId="0" xfId="0" applyFont="1" applyBorder="1" applyAlignment="1">
      <alignment horizontal="left" vertical="center"/>
    </xf>
    <xf numFmtId="0" fontId="57" fillId="0" borderId="13" xfId="0" applyFont="1" applyBorder="1" applyAlignment="1">
      <alignment horizontal="center" vertical="center"/>
    </xf>
    <xf numFmtId="0" fontId="92" fillId="0" borderId="17" xfId="0" applyFont="1" applyBorder="1" applyAlignment="1">
      <alignment horizontal="center" vertical="center" wrapText="1"/>
    </xf>
    <xf numFmtId="0" fontId="92" fillId="0" borderId="30" xfId="0" applyFont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/>
    </xf>
    <xf numFmtId="41" fontId="57" fillId="0" borderId="0" xfId="64" applyFont="1" applyAlignment="1">
      <alignment horizontal="center" vertical="center"/>
    </xf>
    <xf numFmtId="0" fontId="80" fillId="0" borderId="37" xfId="0" applyFont="1" applyBorder="1" applyAlignment="1">
      <alignment horizontal="center" vertical="center"/>
    </xf>
    <xf numFmtId="0" fontId="60" fillId="0" borderId="20" xfId="0" applyFont="1" applyBorder="1" applyAlignment="1">
      <alignment horizontal="center" vertical="center" wrapText="1"/>
    </xf>
    <xf numFmtId="0" fontId="60" fillId="0" borderId="21" xfId="0" applyFont="1" applyBorder="1" applyAlignment="1">
      <alignment horizontal="center" vertical="center" wrapText="1"/>
    </xf>
    <xf numFmtId="0" fontId="86" fillId="0" borderId="18" xfId="0" applyFont="1" applyBorder="1" applyAlignment="1">
      <alignment horizontal="center" vertical="center" wrapText="1"/>
    </xf>
    <xf numFmtId="0" fontId="86" fillId="0" borderId="14" xfId="0" applyFont="1" applyBorder="1" applyAlignment="1">
      <alignment horizontal="center" vertical="center" wrapText="1"/>
    </xf>
    <xf numFmtId="0" fontId="92" fillId="0" borderId="14" xfId="0" applyFont="1" applyBorder="1" applyAlignment="1">
      <alignment horizontal="center" vertical="center" wrapText="1"/>
    </xf>
    <xf numFmtId="0" fontId="92" fillId="0" borderId="19" xfId="0" applyFont="1" applyBorder="1" applyAlignment="1">
      <alignment horizontal="center" vertical="center" wrapText="1"/>
    </xf>
    <xf numFmtId="0" fontId="103" fillId="0" borderId="20" xfId="0" applyFont="1" applyBorder="1" applyAlignment="1">
      <alignment horizontal="center" vertical="center" wrapText="1"/>
    </xf>
    <xf numFmtId="177" fontId="57" fillId="0" borderId="13" xfId="0" applyNumberFormat="1" applyFont="1" applyBorder="1" applyAlignment="1">
      <alignment horizontal="center" vertical="center"/>
    </xf>
    <xf numFmtId="183" fontId="57" fillId="0" borderId="29" xfId="0" applyNumberFormat="1" applyFont="1" applyBorder="1" applyAlignment="1">
      <alignment horizontal="center" vertical="center"/>
    </xf>
    <xf numFmtId="0" fontId="57" fillId="0" borderId="29" xfId="0" applyFont="1" applyFill="1" applyBorder="1" applyAlignment="1">
      <alignment horizontal="center" vertical="center"/>
    </xf>
    <xf numFmtId="183" fontId="57" fillId="0" borderId="29" xfId="0" applyNumberFormat="1" applyFont="1" applyFill="1" applyBorder="1" applyAlignment="1">
      <alignment horizontal="center" vertical="center"/>
    </xf>
    <xf numFmtId="183" fontId="57" fillId="0" borderId="16" xfId="0" applyNumberFormat="1" applyFont="1" applyBorder="1" applyAlignment="1">
      <alignment horizontal="center" vertical="center"/>
    </xf>
    <xf numFmtId="183" fontId="57" fillId="0" borderId="16" xfId="0" applyNumberFormat="1" applyFont="1" applyFill="1" applyBorder="1" applyAlignment="1">
      <alignment horizontal="center" vertical="center"/>
    </xf>
    <xf numFmtId="177" fontId="97" fillId="0" borderId="0" xfId="0" applyNumberFormat="1" applyFont="1" applyFill="1" applyBorder="1" applyAlignment="1">
      <alignment horizontal="center" vertical="center"/>
    </xf>
    <xf numFmtId="0" fontId="57" fillId="0" borderId="0" xfId="0" applyFont="1"/>
    <xf numFmtId="0" fontId="88" fillId="0" borderId="0" xfId="0" applyFont="1" applyFill="1" applyBorder="1" applyAlignment="1">
      <alignment vertical="center"/>
    </xf>
    <xf numFmtId="0" fontId="57" fillId="0" borderId="0" xfId="0" applyFont="1" applyBorder="1" applyAlignment="1">
      <alignment vertical="center"/>
    </xf>
    <xf numFmtId="0" fontId="88" fillId="0" borderId="0" xfId="82" applyNumberFormat="1" applyFont="1" applyBorder="1" applyAlignment="1">
      <alignment vertical="center"/>
    </xf>
    <xf numFmtId="0" fontId="88" fillId="0" borderId="0" xfId="82" applyNumberFormat="1" applyFont="1" applyBorder="1" applyAlignment="1">
      <alignment horizontal="right"/>
    </xf>
    <xf numFmtId="182" fontId="82" fillId="0" borderId="0" xfId="82" applyNumberFormat="1" applyFont="1" applyBorder="1" applyAlignment="1">
      <alignment horizontal="center" vertical="center"/>
    </xf>
    <xf numFmtId="190" fontId="82" fillId="0" borderId="20" xfId="82" applyNumberFormat="1" applyFont="1" applyBorder="1" applyAlignment="1">
      <alignment horizontal="center" vertical="center"/>
    </xf>
    <xf numFmtId="190" fontId="95" fillId="0" borderId="20" xfId="82" applyNumberFormat="1" applyFont="1" applyBorder="1" applyAlignment="1">
      <alignment horizontal="center" vertical="center"/>
    </xf>
    <xf numFmtId="0" fontId="104" fillId="0" borderId="0" xfId="82" applyNumberFormat="1" applyFont="1"/>
    <xf numFmtId="0" fontId="97" fillId="0" borderId="0" xfId="82" applyFont="1" applyBorder="1" applyAlignment="1">
      <alignment horizontal="center" vertical="center"/>
    </xf>
    <xf numFmtId="0" fontId="92" fillId="0" borderId="17" xfId="82" applyFont="1" applyBorder="1" applyAlignment="1">
      <alignment horizontal="center" vertical="center" wrapText="1"/>
    </xf>
    <xf numFmtId="0" fontId="82" fillId="0" borderId="20" xfId="82" applyFont="1" applyBorder="1" applyAlignment="1">
      <alignment horizontal="center" vertical="center"/>
    </xf>
    <xf numFmtId="181" fontId="82" fillId="0" borderId="0" xfId="82" applyNumberFormat="1" applyFont="1" applyBorder="1" applyAlignment="1">
      <alignment horizontal="center" vertical="center"/>
    </xf>
    <xf numFmtId="3" fontId="82" fillId="0" borderId="0" xfId="82" applyNumberFormat="1" applyFont="1" applyBorder="1" applyAlignment="1">
      <alignment horizontal="center" vertical="center"/>
    </xf>
    <xf numFmtId="0" fontId="95" fillId="0" borderId="21" xfId="82" applyFont="1" applyBorder="1" applyAlignment="1">
      <alignment horizontal="center" vertical="center"/>
    </xf>
    <xf numFmtId="0" fontId="82" fillId="0" borderId="0" xfId="82" applyFont="1" applyAlignment="1">
      <alignment horizontal="left" vertical="center"/>
    </xf>
    <xf numFmtId="0" fontId="82" fillId="0" borderId="0" xfId="82" applyFont="1" applyAlignment="1">
      <alignment horizontal="center" vertical="center"/>
    </xf>
    <xf numFmtId="0" fontId="97" fillId="0" borderId="0" xfId="82" applyFont="1" applyAlignment="1">
      <alignment horizontal="center" vertical="center"/>
    </xf>
    <xf numFmtId="0" fontId="92" fillId="0" borderId="15" xfId="82" applyFont="1" applyBorder="1" applyAlignment="1">
      <alignment horizontal="center" vertical="center" wrapText="1"/>
    </xf>
    <xf numFmtId="179" fontId="82" fillId="0" borderId="0" xfId="82" applyNumberFormat="1" applyFont="1" applyBorder="1" applyAlignment="1">
      <alignment horizontal="center" vertical="center"/>
    </xf>
    <xf numFmtId="0" fontId="92" fillId="0" borderId="32" xfId="82" applyFont="1" applyBorder="1" applyAlignment="1">
      <alignment horizontal="center" vertical="center" wrapText="1"/>
    </xf>
    <xf numFmtId="177" fontId="82" fillId="0" borderId="35" xfId="82" applyNumberFormat="1" applyFont="1" applyBorder="1" applyAlignment="1">
      <alignment horizontal="center" vertical="center"/>
    </xf>
    <xf numFmtId="0" fontId="91" fillId="0" borderId="15" xfId="82" applyNumberFormat="1" applyFont="1" applyBorder="1" applyAlignment="1">
      <alignment horizontal="center" vertical="center" wrapText="1" shrinkToFit="1"/>
    </xf>
    <xf numFmtId="0" fontId="91" fillId="0" borderId="17" xfId="82" applyNumberFormat="1" applyFont="1" applyBorder="1" applyAlignment="1">
      <alignment horizontal="center" vertical="center" wrapText="1"/>
    </xf>
    <xf numFmtId="176" fontId="95" fillId="0" borderId="13" xfId="82" applyNumberFormat="1" applyFont="1" applyBorder="1" applyAlignment="1">
      <alignment horizontal="center" vertical="center"/>
    </xf>
    <xf numFmtId="0" fontId="82" fillId="0" borderId="20" xfId="82" applyNumberFormat="1" applyFont="1" applyFill="1" applyBorder="1" applyAlignment="1">
      <alignment horizontal="center" vertical="center"/>
    </xf>
    <xf numFmtId="0" fontId="92" fillId="0" borderId="17" xfId="82" applyNumberFormat="1" applyFont="1" applyBorder="1" applyAlignment="1">
      <alignment horizontal="center" vertical="center" wrapText="1"/>
    </xf>
    <xf numFmtId="0" fontId="82" fillId="0" borderId="13" xfId="82" applyNumberFormat="1" applyFont="1" applyBorder="1" applyAlignment="1">
      <alignment horizontal="center" vertical="center"/>
    </xf>
    <xf numFmtId="1" fontId="57" fillId="0" borderId="0" xfId="0" quotePrefix="1" applyNumberFormat="1" applyFont="1" applyBorder="1" applyAlignment="1">
      <alignment horizontal="center" vertical="center"/>
    </xf>
    <xf numFmtId="0" fontId="107" fillId="0" borderId="0" xfId="0" applyFont="1" applyAlignment="1">
      <alignment horizontal="center" vertical="center"/>
    </xf>
    <xf numFmtId="0" fontId="86" fillId="0" borderId="17" xfId="0" applyFont="1" applyBorder="1" applyAlignment="1">
      <alignment horizontal="center" vertical="center" wrapText="1"/>
    </xf>
    <xf numFmtId="0" fontId="86" fillId="0" borderId="15" xfId="0" applyFont="1" applyBorder="1" applyAlignment="1">
      <alignment horizontal="center" vertical="center" wrapText="1"/>
    </xf>
    <xf numFmtId="0" fontId="88" fillId="0" borderId="13" xfId="0" applyFont="1" applyBorder="1" applyAlignment="1">
      <alignment vertical="center"/>
    </xf>
    <xf numFmtId="0" fontId="90" fillId="0" borderId="15" xfId="82" applyNumberFormat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92" fillId="0" borderId="18" xfId="0" applyFont="1" applyBorder="1" applyAlignment="1">
      <alignment horizontal="center" vertical="center" wrapText="1"/>
    </xf>
    <xf numFmtId="0" fontId="92" fillId="0" borderId="14" xfId="0" quotePrefix="1" applyNumberFormat="1" applyFont="1" applyBorder="1" applyAlignment="1">
      <alignment horizontal="center" vertical="center" wrapText="1"/>
    </xf>
    <xf numFmtId="0" fontId="82" fillId="0" borderId="21" xfId="82" applyNumberFormat="1" applyFont="1" applyBorder="1" applyAlignment="1">
      <alignment horizontal="center" vertical="center"/>
    </xf>
    <xf numFmtId="0" fontId="95" fillId="0" borderId="20" xfId="82" applyNumberFormat="1" applyFont="1" applyBorder="1" applyAlignment="1">
      <alignment horizontal="center" vertical="center"/>
    </xf>
    <xf numFmtId="0" fontId="57" fillId="0" borderId="52" xfId="0" applyFont="1" applyBorder="1" applyAlignment="1">
      <alignment horizontal="center" vertical="center"/>
    </xf>
    <xf numFmtId="0" fontId="59" fillId="0" borderId="52" xfId="0" applyFont="1" applyBorder="1" applyAlignment="1">
      <alignment horizontal="center" vertical="center"/>
    </xf>
    <xf numFmtId="0" fontId="57" fillId="0" borderId="38" xfId="0" applyFont="1" applyBorder="1" applyAlignment="1">
      <alignment horizontal="center" vertical="center"/>
    </xf>
    <xf numFmtId="0" fontId="92" fillId="0" borderId="15" xfId="0" applyFont="1" applyBorder="1" applyAlignment="1">
      <alignment horizontal="center" vertical="center" wrapText="1"/>
    </xf>
    <xf numFmtId="0" fontId="57" fillId="0" borderId="20" xfId="0" applyFont="1" applyBorder="1" applyAlignment="1">
      <alignment horizontal="center" vertical="center"/>
    </xf>
    <xf numFmtId="0" fontId="88" fillId="0" borderId="0" xfId="0" applyFont="1" applyBorder="1" applyAlignment="1">
      <alignment horizontal="right" vertical="center"/>
    </xf>
    <xf numFmtId="0" fontId="82" fillId="0" borderId="0" xfId="82" applyFont="1" applyAlignment="1">
      <alignment horizontal="left" vertical="center"/>
    </xf>
    <xf numFmtId="177" fontId="57" fillId="0" borderId="0" xfId="0" applyNumberFormat="1" applyFont="1" applyBorder="1" applyAlignment="1">
      <alignment horizontal="center" vertical="center"/>
    </xf>
    <xf numFmtId="178" fontId="57" fillId="0" borderId="0" xfId="0" applyNumberFormat="1" applyFont="1" applyBorder="1" applyAlignment="1">
      <alignment horizontal="center" vertical="center"/>
    </xf>
    <xf numFmtId="0" fontId="92" fillId="0" borderId="17" xfId="0" applyFont="1" applyBorder="1" applyAlignment="1">
      <alignment horizontal="center" vertical="center" wrapText="1"/>
    </xf>
    <xf numFmtId="0" fontId="92" fillId="0" borderId="30" xfId="0" applyFont="1" applyBorder="1" applyAlignment="1">
      <alignment horizontal="center" vertical="center" wrapText="1"/>
    </xf>
    <xf numFmtId="0" fontId="57" fillId="0" borderId="20" xfId="0" applyFont="1" applyBorder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177" fontId="57" fillId="0" borderId="0" xfId="0" applyNumberFormat="1" applyFont="1" applyBorder="1" applyAlignment="1">
      <alignment horizontal="center" vertical="center"/>
    </xf>
    <xf numFmtId="178" fontId="57" fillId="0" borderId="0" xfId="0" applyNumberFormat="1" applyFont="1" applyBorder="1" applyAlignment="1">
      <alignment horizontal="center" vertical="center"/>
    </xf>
    <xf numFmtId="179" fontId="57" fillId="0" borderId="0" xfId="0" applyNumberFormat="1" applyFont="1" applyBorder="1" applyAlignment="1">
      <alignment horizontal="center" vertical="center"/>
    </xf>
    <xf numFmtId="179" fontId="57" fillId="0" borderId="35" xfId="0" applyNumberFormat="1" applyFont="1" applyBorder="1" applyAlignment="1">
      <alignment horizontal="center" vertical="center"/>
    </xf>
    <xf numFmtId="0" fontId="57" fillId="0" borderId="20" xfId="0" applyFont="1" applyBorder="1" applyAlignment="1">
      <alignment horizontal="center" vertical="center"/>
    </xf>
    <xf numFmtId="177" fontId="82" fillId="0" borderId="0" xfId="82" applyNumberFormat="1" applyFont="1" applyBorder="1" applyAlignment="1">
      <alignment horizontal="center" vertical="center" shrinkToFit="1"/>
    </xf>
    <xf numFmtId="177" fontId="82" fillId="0" borderId="0" xfId="82" applyNumberFormat="1" applyFont="1" applyBorder="1" applyAlignment="1">
      <alignment horizontal="center" vertical="center"/>
    </xf>
    <xf numFmtId="0" fontId="82" fillId="0" borderId="0" xfId="82" applyNumberFormat="1" applyFont="1" applyBorder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57" fillId="0" borderId="0" xfId="0" applyFont="1" applyFill="1" applyBorder="1" applyAlignment="1">
      <alignment horizontal="center" vertical="center"/>
    </xf>
    <xf numFmtId="177" fontId="57" fillId="0" borderId="0" xfId="0" applyNumberFormat="1" applyFont="1" applyBorder="1" applyAlignment="1">
      <alignment horizontal="center" vertical="center"/>
    </xf>
    <xf numFmtId="178" fontId="57" fillId="0" borderId="0" xfId="0" applyNumberFormat="1" applyFont="1" applyBorder="1" applyAlignment="1">
      <alignment horizontal="center" vertical="center"/>
    </xf>
    <xf numFmtId="0" fontId="57" fillId="0" borderId="0" xfId="0" quotePrefix="1" applyFont="1" applyBorder="1" applyAlignment="1">
      <alignment horizontal="center" vertical="center"/>
    </xf>
    <xf numFmtId="0" fontId="71" fillId="0" borderId="0" xfId="82" applyNumberFormat="1" applyFont="1" applyBorder="1" applyAlignment="1">
      <alignment horizontal="center" vertical="center"/>
    </xf>
    <xf numFmtId="3" fontId="71" fillId="0" borderId="0" xfId="82" applyNumberFormat="1" applyFont="1" applyFill="1" applyBorder="1" applyAlignment="1">
      <alignment horizontal="center" vertical="center"/>
    </xf>
    <xf numFmtId="0" fontId="81" fillId="0" borderId="21" xfId="0" applyFont="1" applyBorder="1" applyAlignment="1">
      <alignment horizontal="center" vertical="center" wrapText="1"/>
    </xf>
    <xf numFmtId="179" fontId="71" fillId="0" borderId="0" xfId="0" applyNumberFormat="1" applyFont="1" applyBorder="1" applyAlignment="1">
      <alignment horizontal="center" vertical="center"/>
    </xf>
    <xf numFmtId="183" fontId="71" fillId="0" borderId="13" xfId="0" applyNumberFormat="1" applyFont="1" applyBorder="1" applyAlignment="1">
      <alignment horizontal="center" vertical="center"/>
    </xf>
    <xf numFmtId="183" fontId="73" fillId="0" borderId="35" xfId="0" applyNumberFormat="1" applyFont="1" applyBorder="1" applyAlignment="1">
      <alignment horizontal="center" vertical="center"/>
    </xf>
    <xf numFmtId="183" fontId="73" fillId="0" borderId="0" xfId="0" applyNumberFormat="1" applyFont="1" applyBorder="1" applyAlignment="1">
      <alignment horizontal="center" vertical="center"/>
    </xf>
    <xf numFmtId="183" fontId="71" fillId="0" borderId="0" xfId="0" applyNumberFormat="1" applyFont="1" applyBorder="1" applyAlignment="1">
      <alignment horizontal="center" vertical="center"/>
    </xf>
    <xf numFmtId="179" fontId="71" fillId="0" borderId="35" xfId="0" applyNumberFormat="1" applyFont="1" applyBorder="1" applyAlignment="1">
      <alignment horizontal="center" vertical="center"/>
    </xf>
    <xf numFmtId="183" fontId="71" fillId="0" borderId="35" xfId="0" applyNumberFormat="1" applyFont="1" applyBorder="1" applyAlignment="1">
      <alignment horizontal="center" vertical="center"/>
    </xf>
    <xf numFmtId="179" fontId="71" fillId="0" borderId="35" xfId="0" applyNumberFormat="1" applyFont="1" applyFill="1" applyBorder="1" applyAlignment="1">
      <alignment horizontal="center" vertical="center"/>
    </xf>
    <xf numFmtId="179" fontId="71" fillId="0" borderId="0" xfId="0" applyNumberFormat="1" applyFont="1" applyFill="1" applyBorder="1" applyAlignment="1">
      <alignment horizontal="center" vertical="center"/>
    </xf>
    <xf numFmtId="183" fontId="71" fillId="0" borderId="0" xfId="0" applyNumberFormat="1" applyFont="1" applyFill="1" applyBorder="1" applyAlignment="1">
      <alignment horizontal="center" vertical="center"/>
    </xf>
    <xf numFmtId="183" fontId="71" fillId="0" borderId="31" xfId="0" applyNumberFormat="1" applyFont="1" applyBorder="1" applyAlignment="1">
      <alignment horizontal="center" vertical="center"/>
    </xf>
    <xf numFmtId="0" fontId="71" fillId="0" borderId="0" xfId="0" applyNumberFormat="1" applyFont="1" applyFill="1" applyBorder="1" applyAlignment="1" applyProtection="1">
      <alignment horizontal="center" vertical="center"/>
    </xf>
    <xf numFmtId="177" fontId="73" fillId="0" borderId="0" xfId="0" applyNumberFormat="1" applyFont="1" applyBorder="1" applyAlignment="1">
      <alignment horizontal="center" vertical="center" shrinkToFit="1"/>
    </xf>
    <xf numFmtId="184" fontId="73" fillId="0" borderId="0" xfId="0" applyNumberFormat="1" applyFont="1" applyBorder="1" applyAlignment="1">
      <alignment horizontal="center" vertical="center" shrinkToFit="1"/>
    </xf>
    <xf numFmtId="177" fontId="71" fillId="0" borderId="0" xfId="0" applyNumberFormat="1" applyFont="1" applyBorder="1" applyAlignment="1">
      <alignment horizontal="center" vertical="center" shrinkToFit="1"/>
    </xf>
    <xf numFmtId="184" fontId="71" fillId="0" borderId="0" xfId="0" applyNumberFormat="1" applyFont="1" applyBorder="1" applyAlignment="1">
      <alignment horizontal="center" vertical="center" shrinkToFit="1"/>
    </xf>
    <xf numFmtId="177" fontId="71" fillId="0" borderId="0" xfId="0" applyNumberFormat="1" applyFont="1" applyFill="1" applyBorder="1" applyAlignment="1">
      <alignment horizontal="center" vertical="center" shrinkToFit="1"/>
    </xf>
    <xf numFmtId="184" fontId="71" fillId="0" borderId="0" xfId="0" applyNumberFormat="1" applyFont="1" applyFill="1" applyBorder="1" applyAlignment="1">
      <alignment horizontal="center" vertical="center" shrinkToFit="1"/>
    </xf>
    <xf numFmtId="177" fontId="71" fillId="0" borderId="31" xfId="0" applyNumberFormat="1" applyFont="1" applyBorder="1" applyAlignment="1">
      <alignment horizontal="center" vertical="center" shrinkToFit="1"/>
    </xf>
    <xf numFmtId="184" fontId="71" fillId="0" borderId="13" xfId="0" applyNumberFormat="1" applyFont="1" applyBorder="1" applyAlignment="1">
      <alignment horizontal="center" vertical="center" shrinkToFit="1"/>
    </xf>
    <xf numFmtId="177" fontId="71" fillId="0" borderId="0" xfId="0" applyNumberFormat="1" applyFont="1" applyFill="1" applyBorder="1" applyAlignment="1">
      <alignment horizontal="center" vertical="center"/>
    </xf>
    <xf numFmtId="184" fontId="71" fillId="0" borderId="0" xfId="0" applyNumberFormat="1" applyFont="1" applyFill="1" applyBorder="1" applyAlignment="1">
      <alignment horizontal="center" vertical="center"/>
    </xf>
    <xf numFmtId="177" fontId="71" fillId="0" borderId="13" xfId="0" applyNumberFormat="1" applyFont="1" applyFill="1" applyBorder="1" applyAlignment="1">
      <alignment horizontal="center" vertical="center"/>
    </xf>
    <xf numFmtId="184" fontId="71" fillId="0" borderId="13" xfId="0" applyNumberFormat="1" applyFont="1" applyFill="1" applyBorder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3" fontId="73" fillId="0" borderId="13" xfId="82" applyNumberFormat="1" applyFont="1" applyBorder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190" fontId="73" fillId="0" borderId="13" xfId="79" applyNumberFormat="1" applyFont="1" applyBorder="1" applyAlignment="1">
      <alignment horizontal="center" vertical="center"/>
    </xf>
    <xf numFmtId="177" fontId="73" fillId="0" borderId="13" xfId="79" applyNumberFormat="1" applyFont="1" applyBorder="1" applyAlignment="1">
      <alignment horizontal="center" vertical="center"/>
    </xf>
    <xf numFmtId="1" fontId="73" fillId="0" borderId="13" xfId="79" applyNumberFormat="1" applyFont="1" applyBorder="1" applyAlignment="1">
      <alignment horizontal="center" vertical="center"/>
    </xf>
    <xf numFmtId="0" fontId="57" fillId="0" borderId="13" xfId="0" quotePrefix="1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179" fontId="95" fillId="0" borderId="13" xfId="82" applyNumberFormat="1" applyFont="1" applyBorder="1" applyAlignment="1">
      <alignment horizontal="center" vertical="center" shrinkToFit="1"/>
    </xf>
    <xf numFmtId="0" fontId="83" fillId="0" borderId="0" xfId="82" applyFont="1" applyBorder="1" applyAlignment="1">
      <alignment vertical="center"/>
    </xf>
    <xf numFmtId="0" fontId="11" fillId="0" borderId="59" xfId="0" applyFont="1" applyBorder="1" applyAlignment="1">
      <alignment horizontal="center" vertical="center" wrapText="1"/>
    </xf>
    <xf numFmtId="0" fontId="88" fillId="0" borderId="13" xfId="0" applyFont="1" applyBorder="1" applyAlignment="1">
      <alignment horizontal="left" vertical="center"/>
    </xf>
    <xf numFmtId="0" fontId="92" fillId="0" borderId="16" xfId="82" applyNumberFormat="1" applyFont="1" applyBorder="1" applyAlignment="1">
      <alignment vertical="center"/>
    </xf>
    <xf numFmtId="0" fontId="92" fillId="0" borderId="16" xfId="82" applyNumberFormat="1" applyFont="1" applyBorder="1" applyAlignment="1">
      <alignment horizontal="center" vertical="center"/>
    </xf>
    <xf numFmtId="0" fontId="57" fillId="0" borderId="20" xfId="0" applyFont="1" applyBorder="1" applyAlignment="1">
      <alignment horizontal="center" vertical="center"/>
    </xf>
    <xf numFmtId="0" fontId="59" fillId="0" borderId="20" xfId="0" applyFont="1" applyBorder="1" applyAlignment="1">
      <alignment horizontal="center" vertical="center"/>
    </xf>
    <xf numFmtId="177" fontId="82" fillId="0" borderId="0" xfId="82" applyNumberFormat="1" applyFont="1" applyBorder="1" applyAlignment="1">
      <alignment horizontal="center" vertical="center"/>
    </xf>
    <xf numFmtId="179" fontId="57" fillId="0" borderId="0" xfId="0" applyNumberFormat="1" applyFont="1" applyBorder="1" applyAlignment="1">
      <alignment horizontal="center" vertical="center"/>
    </xf>
    <xf numFmtId="178" fontId="57" fillId="0" borderId="0" xfId="0" applyNumberFormat="1" applyFont="1" applyBorder="1" applyAlignment="1">
      <alignment horizontal="center" vertical="center"/>
    </xf>
    <xf numFmtId="0" fontId="79" fillId="0" borderId="62" xfId="0" applyFont="1" applyBorder="1" applyAlignment="1">
      <alignment horizontal="center" vertical="center" wrapText="1"/>
    </xf>
    <xf numFmtId="177" fontId="82" fillId="0" borderId="0" xfId="0" applyNumberFormat="1" applyFont="1" applyBorder="1" applyAlignment="1">
      <alignment horizontal="center" vertical="center"/>
    </xf>
    <xf numFmtId="184" fontId="82" fillId="0" borderId="0" xfId="0" applyNumberFormat="1" applyFont="1" applyBorder="1" applyAlignment="1">
      <alignment horizontal="center" vertical="center"/>
    </xf>
    <xf numFmtId="0" fontId="57" fillId="0" borderId="61" xfId="0" applyFont="1" applyBorder="1" applyAlignment="1">
      <alignment horizontal="center" vertical="center"/>
    </xf>
    <xf numFmtId="0" fontId="57" fillId="0" borderId="62" xfId="0" applyFont="1" applyBorder="1" applyAlignment="1">
      <alignment horizontal="center" vertical="center"/>
    </xf>
    <xf numFmtId="0" fontId="82" fillId="0" borderId="62" xfId="82" applyFont="1" applyBorder="1" applyAlignment="1">
      <alignment horizontal="center" vertical="center"/>
    </xf>
    <xf numFmtId="181" fontId="82" fillId="0" borderId="61" xfId="82" applyNumberFormat="1" applyFont="1" applyBorder="1" applyAlignment="1">
      <alignment horizontal="center" vertical="center"/>
    </xf>
    <xf numFmtId="3" fontId="82" fillId="0" borderId="61" xfId="82" applyNumberFormat="1" applyFont="1" applyBorder="1" applyAlignment="1">
      <alignment horizontal="center" vertical="center"/>
    </xf>
    <xf numFmtId="179" fontId="82" fillId="0" borderId="61" xfId="82" applyNumberFormat="1" applyFont="1" applyBorder="1" applyAlignment="1">
      <alignment horizontal="center" vertical="center"/>
    </xf>
    <xf numFmtId="177" fontId="82" fillId="0" borderId="63" xfId="82" applyNumberFormat="1" applyFont="1" applyBorder="1" applyAlignment="1">
      <alignment horizontal="center" vertical="center"/>
    </xf>
    <xf numFmtId="177" fontId="82" fillId="0" borderId="61" xfId="82" applyNumberFormat="1" applyFont="1" applyBorder="1" applyAlignment="1">
      <alignment horizontal="center" vertical="center"/>
    </xf>
    <xf numFmtId="177" fontId="94" fillId="0" borderId="61" xfId="82" applyNumberFormat="1" applyFont="1" applyBorder="1" applyAlignment="1">
      <alignment horizontal="center" vertical="center" shrinkToFit="1"/>
    </xf>
    <xf numFmtId="0" fontId="82" fillId="0" borderId="62" xfId="82" applyNumberFormat="1" applyFont="1" applyFill="1" applyBorder="1" applyAlignment="1">
      <alignment horizontal="center" vertical="center" shrinkToFit="1"/>
    </xf>
    <xf numFmtId="177" fontId="82" fillId="0" borderId="61" xfId="82" applyNumberFormat="1" applyFont="1" applyFill="1" applyBorder="1" applyAlignment="1">
      <alignment horizontal="center" vertical="center" shrinkToFit="1"/>
    </xf>
    <xf numFmtId="0" fontId="82" fillId="0" borderId="61" xfId="82" applyNumberFormat="1" applyFont="1" applyFill="1" applyBorder="1" applyAlignment="1">
      <alignment horizontal="center" vertical="center" shrinkToFit="1"/>
    </xf>
    <xf numFmtId="177" fontId="82" fillId="0" borderId="61" xfId="82" applyNumberFormat="1" applyFont="1" applyBorder="1" applyAlignment="1">
      <alignment horizontal="center" vertical="center" shrinkToFit="1"/>
    </xf>
    <xf numFmtId="0" fontId="82" fillId="0" borderId="62" xfId="82" applyNumberFormat="1" applyFont="1" applyBorder="1" applyAlignment="1">
      <alignment horizontal="center" vertical="center"/>
    </xf>
    <xf numFmtId="179" fontId="82" fillId="0" borderId="61" xfId="82" applyNumberFormat="1" applyFont="1" applyBorder="1" applyAlignment="1">
      <alignment horizontal="center" vertical="center" shrinkToFit="1"/>
    </xf>
    <xf numFmtId="0" fontId="82" fillId="0" borderId="61" xfId="82" applyNumberFormat="1" applyFont="1" applyBorder="1" applyAlignment="1">
      <alignment horizontal="center" vertical="center" shrinkToFit="1"/>
    </xf>
    <xf numFmtId="176" fontId="82" fillId="0" borderId="61" xfId="82" applyNumberFormat="1" applyFont="1" applyBorder="1" applyAlignment="1">
      <alignment horizontal="center" vertical="center"/>
    </xf>
    <xf numFmtId="176" fontId="82" fillId="0" borderId="61" xfId="82" applyNumberFormat="1" applyFont="1" applyBorder="1" applyAlignment="1">
      <alignment horizontal="center" vertical="center" wrapText="1"/>
    </xf>
    <xf numFmtId="0" fontId="82" fillId="0" borderId="61" xfId="82" applyNumberFormat="1" applyFont="1" applyBorder="1" applyAlignment="1">
      <alignment horizontal="center" vertical="center"/>
    </xf>
    <xf numFmtId="0" fontId="82" fillId="0" borderId="61" xfId="82" applyNumberFormat="1" applyFont="1" applyFill="1" applyBorder="1" applyAlignment="1">
      <alignment horizontal="center" vertical="center"/>
    </xf>
    <xf numFmtId="177" fontId="57" fillId="0" borderId="61" xfId="0" applyNumberFormat="1" applyFont="1" applyBorder="1" applyAlignment="1">
      <alignment horizontal="center" vertical="center"/>
    </xf>
    <xf numFmtId="0" fontId="71" fillId="0" borderId="61" xfId="79" applyNumberFormat="1" applyFont="1" applyBorder="1" applyAlignment="1">
      <alignment horizontal="center" vertical="center"/>
    </xf>
    <xf numFmtId="190" fontId="71" fillId="0" borderId="61" xfId="79" applyNumberFormat="1" applyFont="1" applyBorder="1" applyAlignment="1">
      <alignment horizontal="center" vertical="center"/>
    </xf>
    <xf numFmtId="177" fontId="71" fillId="0" borderId="61" xfId="79" applyNumberFormat="1" applyFont="1" applyBorder="1" applyAlignment="1">
      <alignment horizontal="center" vertical="center"/>
    </xf>
    <xf numFmtId="0" fontId="57" fillId="0" borderId="61" xfId="0" quotePrefix="1" applyFont="1" applyBorder="1" applyAlignment="1">
      <alignment horizontal="center" vertical="center"/>
    </xf>
    <xf numFmtId="1" fontId="71" fillId="0" borderId="61" xfId="79" applyNumberFormat="1" applyFont="1" applyBorder="1" applyAlignment="1">
      <alignment horizontal="center" vertical="center"/>
    </xf>
    <xf numFmtId="0" fontId="71" fillId="0" borderId="61" xfId="79" applyNumberFormat="1" applyFont="1" applyFill="1" applyBorder="1" applyAlignment="1">
      <alignment horizontal="center" vertical="center"/>
    </xf>
    <xf numFmtId="0" fontId="60" fillId="0" borderId="62" xfId="0" applyFont="1" applyBorder="1" applyAlignment="1">
      <alignment horizontal="center" vertical="center"/>
    </xf>
    <xf numFmtId="176" fontId="60" fillId="0" borderId="61" xfId="0" applyNumberFormat="1" applyFont="1" applyFill="1" applyBorder="1" applyAlignment="1">
      <alignment horizontal="center" vertical="center"/>
    </xf>
    <xf numFmtId="179" fontId="60" fillId="0" borderId="61" xfId="0" applyNumberFormat="1" applyFont="1" applyFill="1" applyBorder="1" applyAlignment="1">
      <alignment horizontal="center" vertical="center"/>
    </xf>
    <xf numFmtId="3" fontId="57" fillId="0" borderId="63" xfId="0" applyNumberFormat="1" applyFont="1" applyBorder="1" applyAlignment="1">
      <alignment horizontal="center" vertical="center"/>
    </xf>
    <xf numFmtId="178" fontId="57" fillId="0" borderId="61" xfId="0" applyNumberFormat="1" applyFont="1" applyBorder="1" applyAlignment="1">
      <alignment horizontal="center" vertical="center"/>
    </xf>
    <xf numFmtId="184" fontId="57" fillId="0" borderId="61" xfId="0" applyNumberFormat="1" applyFont="1" applyBorder="1" applyAlignment="1">
      <alignment horizontal="center" vertical="center"/>
    </xf>
    <xf numFmtId="3" fontId="57" fillId="0" borderId="61" xfId="0" applyNumberFormat="1" applyFont="1" applyBorder="1" applyAlignment="1">
      <alignment horizontal="center" vertical="center"/>
    </xf>
    <xf numFmtId="0" fontId="71" fillId="0" borderId="62" xfId="82" applyNumberFormat="1" applyFont="1" applyFill="1" applyBorder="1" applyAlignment="1">
      <alignment horizontal="center" vertical="center"/>
    </xf>
    <xf numFmtId="179" fontId="71" fillId="0" borderId="61" xfId="82" applyNumberFormat="1" applyFont="1" applyFill="1" applyBorder="1" applyAlignment="1">
      <alignment horizontal="center" vertical="center"/>
    </xf>
    <xf numFmtId="0" fontId="71" fillId="0" borderId="61" xfId="82" applyNumberFormat="1" applyFont="1" applyFill="1" applyBorder="1" applyAlignment="1">
      <alignment horizontal="center" vertical="center"/>
    </xf>
    <xf numFmtId="3" fontId="71" fillId="0" borderId="61" xfId="82" applyNumberFormat="1" applyFont="1" applyFill="1" applyBorder="1" applyAlignment="1">
      <alignment horizontal="center" vertical="center"/>
    </xf>
    <xf numFmtId="3" fontId="71" fillId="0" borderId="61" xfId="83" applyNumberFormat="1" applyFont="1" applyFill="1" applyBorder="1" applyAlignment="1">
      <alignment horizontal="center" vertical="center"/>
    </xf>
    <xf numFmtId="0" fontId="71" fillId="0" borderId="62" xfId="82" applyNumberFormat="1" applyFont="1" applyBorder="1" applyAlignment="1">
      <alignment horizontal="center" vertical="center"/>
    </xf>
    <xf numFmtId="0" fontId="71" fillId="0" borderId="61" xfId="82" applyNumberFormat="1" applyFont="1" applyBorder="1" applyAlignment="1">
      <alignment horizontal="center" vertical="center"/>
    </xf>
    <xf numFmtId="3" fontId="71" fillId="0" borderId="61" xfId="82" applyNumberFormat="1" applyFont="1" applyBorder="1" applyAlignment="1">
      <alignment horizontal="center" vertical="center"/>
    </xf>
    <xf numFmtId="0" fontId="57" fillId="0" borderId="20" xfId="0" applyFont="1" applyBorder="1" applyAlignment="1">
      <alignment horizontal="center" vertical="center"/>
    </xf>
    <xf numFmtId="179" fontId="57" fillId="0" borderId="0" xfId="0" applyNumberFormat="1" applyFont="1" applyBorder="1" applyAlignment="1">
      <alignment horizontal="center" vertical="center"/>
    </xf>
    <xf numFmtId="0" fontId="57" fillId="0" borderId="20" xfId="0" applyFont="1" applyBorder="1" applyAlignment="1">
      <alignment horizontal="center" vertical="center"/>
    </xf>
    <xf numFmtId="177" fontId="82" fillId="0" borderId="0" xfId="82" applyNumberFormat="1" applyFont="1" applyBorder="1" applyAlignment="1">
      <alignment horizontal="center" vertical="center" shrinkToFit="1"/>
    </xf>
    <xf numFmtId="177" fontId="82" fillId="0" borderId="0" xfId="82" applyNumberFormat="1" applyFont="1" applyBorder="1" applyAlignment="1">
      <alignment horizontal="center" vertical="center"/>
    </xf>
    <xf numFmtId="0" fontId="82" fillId="0" borderId="0" xfId="82" applyNumberFormat="1" applyFont="1" applyBorder="1" applyAlignment="1">
      <alignment horizontal="center" vertical="center"/>
    </xf>
    <xf numFmtId="0" fontId="82" fillId="0" borderId="0" xfId="82" applyNumberFormat="1" applyFont="1" applyFill="1" applyBorder="1" applyAlignment="1">
      <alignment horizontal="center" vertical="center"/>
    </xf>
    <xf numFmtId="177" fontId="57" fillId="0" borderId="0" xfId="0" applyNumberFormat="1" applyFont="1" applyBorder="1" applyAlignment="1">
      <alignment horizontal="center" vertical="center"/>
    </xf>
    <xf numFmtId="178" fontId="57" fillId="0" borderId="0" xfId="0" applyNumberFormat="1" applyFont="1" applyBorder="1" applyAlignment="1">
      <alignment horizontal="center" vertical="center"/>
    </xf>
    <xf numFmtId="0" fontId="71" fillId="0" borderId="0" xfId="82" applyNumberFormat="1" applyFont="1" applyBorder="1" applyAlignment="1">
      <alignment horizontal="center" vertical="center"/>
    </xf>
    <xf numFmtId="0" fontId="82" fillId="0" borderId="20" xfId="82" applyNumberFormat="1" applyFont="1" applyFill="1" applyBorder="1" applyAlignment="1">
      <alignment horizontal="center" vertical="center" shrinkToFit="1"/>
    </xf>
    <xf numFmtId="0" fontId="82" fillId="0" borderId="0" xfId="82" applyNumberFormat="1" applyFont="1" applyFill="1" applyBorder="1" applyAlignment="1">
      <alignment horizontal="center" vertical="center" shrinkToFit="1"/>
    </xf>
    <xf numFmtId="176" fontId="82" fillId="0" borderId="0" xfId="82" applyNumberFormat="1" applyFont="1" applyBorder="1" applyAlignment="1">
      <alignment horizontal="center" vertical="center" wrapText="1"/>
    </xf>
    <xf numFmtId="190" fontId="57" fillId="0" borderId="0" xfId="0" applyNumberFormat="1" applyFont="1" applyBorder="1" applyAlignment="1">
      <alignment horizontal="center" vertical="center"/>
    </xf>
    <xf numFmtId="0" fontId="71" fillId="0" borderId="0" xfId="79" applyNumberFormat="1" applyFont="1" applyBorder="1" applyAlignment="1">
      <alignment horizontal="center" vertical="center"/>
    </xf>
    <xf numFmtId="190" fontId="71" fillId="0" borderId="0" xfId="79" applyNumberFormat="1" applyFont="1" applyBorder="1" applyAlignment="1">
      <alignment horizontal="center" vertical="center"/>
    </xf>
    <xf numFmtId="177" fontId="71" fillId="0" borderId="0" xfId="79" applyNumberFormat="1" applyFont="1" applyBorder="1" applyAlignment="1">
      <alignment horizontal="center" vertical="center"/>
    </xf>
    <xf numFmtId="1" fontId="71" fillId="0" borderId="0" xfId="79" applyNumberFormat="1" applyFont="1" applyBorder="1" applyAlignment="1">
      <alignment horizontal="center" vertical="center"/>
    </xf>
    <xf numFmtId="3" fontId="57" fillId="0" borderId="35" xfId="0" applyNumberFormat="1" applyFont="1" applyBorder="1" applyAlignment="1">
      <alignment horizontal="center" vertical="center"/>
    </xf>
    <xf numFmtId="3" fontId="71" fillId="0" borderId="0" xfId="82" applyNumberFormat="1" applyFont="1" applyBorder="1" applyAlignment="1">
      <alignment horizontal="center" vertical="center"/>
    </xf>
    <xf numFmtId="0" fontId="71" fillId="0" borderId="35" xfId="0" applyNumberFormat="1" applyFont="1" applyBorder="1" applyAlignment="1">
      <alignment horizontal="center" vertical="center"/>
    </xf>
    <xf numFmtId="0" fontId="71" fillId="0" borderId="0" xfId="0" applyNumberFormat="1" applyFont="1" applyBorder="1" applyAlignment="1">
      <alignment horizontal="center" vertical="center"/>
    </xf>
    <xf numFmtId="177" fontId="95" fillId="0" borderId="13" xfId="82" applyNumberFormat="1" applyFont="1" applyBorder="1" applyAlignment="1">
      <alignment horizontal="center" vertical="center" shrinkToFit="1"/>
    </xf>
    <xf numFmtId="0" fontId="82" fillId="0" borderId="13" xfId="82" applyNumberFormat="1" applyFont="1" applyFill="1" applyBorder="1" applyAlignment="1">
      <alignment horizontal="center" vertical="center"/>
    </xf>
    <xf numFmtId="184" fontId="71" fillId="0" borderId="35" xfId="0" applyNumberFormat="1" applyFont="1" applyFill="1" applyBorder="1" applyAlignment="1" applyProtection="1">
      <alignment horizontal="center" vertical="center"/>
    </xf>
    <xf numFmtId="184" fontId="71" fillId="0" borderId="0" xfId="0" applyNumberFormat="1" applyFont="1" applyFill="1" applyBorder="1" applyAlignment="1" applyProtection="1">
      <alignment horizontal="center" vertical="center"/>
    </xf>
    <xf numFmtId="184" fontId="71" fillId="0" borderId="31" xfId="0" applyNumberFormat="1" applyFont="1" applyFill="1" applyBorder="1" applyAlignment="1" applyProtection="1">
      <alignment horizontal="center" vertical="center"/>
    </xf>
    <xf numFmtId="184" fontId="71" fillId="0" borderId="13" xfId="0" applyNumberFormat="1" applyFont="1" applyFill="1" applyBorder="1" applyAlignment="1" applyProtection="1">
      <alignment horizontal="center" vertical="center"/>
    </xf>
    <xf numFmtId="177" fontId="73" fillId="0" borderId="0" xfId="0" applyNumberFormat="1" applyFont="1" applyBorder="1" applyAlignment="1">
      <alignment horizontal="center" vertical="center"/>
    </xf>
    <xf numFmtId="184" fontId="73" fillId="0" borderId="0" xfId="0" applyNumberFormat="1" applyFont="1" applyBorder="1" applyAlignment="1">
      <alignment horizontal="center" vertical="center"/>
    </xf>
    <xf numFmtId="184" fontId="73" fillId="0" borderId="0" xfId="0" applyNumberFormat="1" applyFont="1" applyFill="1" applyBorder="1" applyAlignment="1" applyProtection="1">
      <alignment horizontal="center" vertical="center"/>
    </xf>
    <xf numFmtId="184" fontId="71" fillId="0" borderId="0" xfId="0" applyNumberFormat="1" applyFont="1" applyFill="1" applyBorder="1" applyAlignment="1" applyProtection="1">
      <alignment horizontal="center" vertical="center" shrinkToFit="1"/>
    </xf>
    <xf numFmtId="194" fontId="109" fillId="0" borderId="69" xfId="0" applyNumberFormat="1" applyFont="1" applyBorder="1" applyAlignment="1">
      <alignment horizontal="center" vertical="center"/>
    </xf>
    <xf numFmtId="194" fontId="109" fillId="0" borderId="70" xfId="0" applyNumberFormat="1" applyFont="1" applyBorder="1" applyAlignment="1">
      <alignment horizontal="center" vertical="center"/>
    </xf>
    <xf numFmtId="0" fontId="57" fillId="0" borderId="31" xfId="0" applyFont="1" applyBorder="1" applyAlignment="1">
      <alignment horizontal="center" vertical="center"/>
    </xf>
    <xf numFmtId="182" fontId="73" fillId="0" borderId="0" xfId="82" applyNumberFormat="1" applyFont="1" applyBorder="1" applyAlignment="1">
      <alignment horizontal="center" vertical="center"/>
    </xf>
    <xf numFmtId="192" fontId="71" fillId="0" borderId="0" xfId="0" applyNumberFormat="1" applyFont="1" applyBorder="1" applyAlignment="1">
      <alignment horizontal="center" vertical="center"/>
    </xf>
    <xf numFmtId="192" fontId="71" fillId="0" borderId="13" xfId="0" applyNumberFormat="1" applyFont="1" applyBorder="1" applyAlignment="1">
      <alignment horizontal="center" vertical="center"/>
    </xf>
    <xf numFmtId="177" fontId="71" fillId="0" borderId="13" xfId="82" applyNumberFormat="1" applyFont="1" applyBorder="1" applyAlignment="1">
      <alignment horizontal="center" vertical="center"/>
    </xf>
    <xf numFmtId="177" fontId="111" fillId="0" borderId="13" xfId="82" applyNumberFormat="1" applyFont="1" applyBorder="1" applyAlignment="1">
      <alignment horizontal="center" vertical="center" shrinkToFit="1"/>
    </xf>
    <xf numFmtId="0" fontId="82" fillId="0" borderId="31" xfId="82" applyNumberFormat="1" applyFont="1" applyFill="1" applyBorder="1" applyAlignment="1">
      <alignment horizontal="center" vertical="center"/>
    </xf>
    <xf numFmtId="176" fontId="95" fillId="0" borderId="31" xfId="82" applyNumberFormat="1" applyFont="1" applyBorder="1" applyAlignment="1">
      <alignment horizontal="center" vertical="center"/>
    </xf>
    <xf numFmtId="3" fontId="71" fillId="0" borderId="31" xfId="0" applyNumberFormat="1" applyFont="1" applyBorder="1" applyAlignment="1">
      <alignment horizontal="center" vertical="center"/>
    </xf>
    <xf numFmtId="3" fontId="71" fillId="0" borderId="13" xfId="0" applyNumberFormat="1" applyFont="1" applyBorder="1" applyAlignment="1">
      <alignment horizontal="center" vertical="center"/>
    </xf>
    <xf numFmtId="177" fontId="57" fillId="0" borderId="0" xfId="0" quotePrefix="1" applyNumberFormat="1" applyFont="1" applyFill="1" applyBorder="1" applyAlignment="1">
      <alignment horizontal="center" vertical="center"/>
    </xf>
    <xf numFmtId="179" fontId="79" fillId="0" borderId="35" xfId="0" applyNumberFormat="1" applyFont="1" applyBorder="1" applyAlignment="1">
      <alignment horizontal="center" vertical="center"/>
    </xf>
    <xf numFmtId="179" fontId="79" fillId="0" borderId="0" xfId="0" applyNumberFormat="1" applyFont="1" applyBorder="1" applyAlignment="1">
      <alignment horizontal="center" vertical="center"/>
    </xf>
    <xf numFmtId="193" fontId="79" fillId="0" borderId="0" xfId="0" applyNumberFormat="1" applyFont="1" applyBorder="1" applyAlignment="1">
      <alignment horizontal="center" vertical="center"/>
    </xf>
    <xf numFmtId="179" fontId="79" fillId="0" borderId="63" xfId="0" applyNumberFormat="1" applyFont="1" applyBorder="1" applyAlignment="1">
      <alignment horizontal="center" vertical="center"/>
    </xf>
    <xf numFmtId="179" fontId="79" fillId="0" borderId="61" xfId="0" applyNumberFormat="1" applyFont="1" applyBorder="1" applyAlignment="1">
      <alignment horizontal="center" vertical="center"/>
    </xf>
    <xf numFmtId="193" fontId="79" fillId="0" borderId="61" xfId="0" applyNumberFormat="1" applyFont="1" applyBorder="1" applyAlignment="1">
      <alignment horizontal="center" vertical="center"/>
    </xf>
    <xf numFmtId="179" fontId="81" fillId="0" borderId="31" xfId="0" applyNumberFormat="1" applyFont="1" applyBorder="1" applyAlignment="1">
      <alignment horizontal="center" vertical="center"/>
    </xf>
    <xf numFmtId="179" fontId="81" fillId="0" borderId="13" xfId="0" applyNumberFormat="1" applyFont="1" applyBorder="1" applyAlignment="1">
      <alignment horizontal="center" vertical="center"/>
    </xf>
    <xf numFmtId="193" fontId="81" fillId="0" borderId="0" xfId="0" applyNumberFormat="1" applyFont="1" applyBorder="1" applyAlignment="1">
      <alignment horizontal="center" vertical="center"/>
    </xf>
    <xf numFmtId="3" fontId="59" fillId="0" borderId="13" xfId="0" applyNumberFormat="1" applyFont="1" applyBorder="1" applyAlignment="1">
      <alignment horizontal="center" vertical="center"/>
    </xf>
    <xf numFmtId="0" fontId="92" fillId="0" borderId="1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92" fillId="0" borderId="14" xfId="0" applyNumberFormat="1" applyFont="1" applyBorder="1" applyAlignment="1">
      <alignment horizontal="center" vertical="center" wrapText="1"/>
    </xf>
    <xf numFmtId="184" fontId="73" fillId="0" borderId="0" xfId="0" applyNumberFormat="1" applyFont="1" applyFill="1" applyBorder="1" applyAlignment="1">
      <alignment horizontal="center" vertical="center"/>
    </xf>
    <xf numFmtId="183" fontId="73" fillId="0" borderId="0" xfId="0" applyNumberFormat="1" applyFont="1" applyFill="1" applyBorder="1" applyAlignment="1">
      <alignment horizontal="center" vertical="center"/>
    </xf>
    <xf numFmtId="0" fontId="86" fillId="0" borderId="15" xfId="0" applyFont="1" applyBorder="1" applyAlignment="1">
      <alignment horizontal="center" vertical="center" wrapText="1"/>
    </xf>
    <xf numFmtId="0" fontId="86" fillId="0" borderId="74" xfId="0" applyFont="1" applyBorder="1" applyAlignment="1">
      <alignment horizontal="center" vertical="center" wrapText="1"/>
    </xf>
    <xf numFmtId="176" fontId="95" fillId="0" borderId="13" xfId="82" applyNumberFormat="1" applyFont="1" applyBorder="1" applyAlignment="1">
      <alignment horizontal="center" vertical="center" wrapText="1"/>
    </xf>
    <xf numFmtId="179" fontId="82" fillId="0" borderId="54" xfId="0" applyNumberFormat="1" applyFont="1" applyFill="1" applyBorder="1" applyAlignment="1">
      <alignment horizontal="center" vertical="center"/>
    </xf>
    <xf numFmtId="179" fontId="82" fillId="0" borderId="0" xfId="0" applyNumberFormat="1" applyFont="1" applyFill="1" applyBorder="1" applyAlignment="1">
      <alignment horizontal="center" vertical="center"/>
    </xf>
    <xf numFmtId="179" fontId="82" fillId="0" borderId="13" xfId="0" applyNumberFormat="1" applyFont="1" applyFill="1" applyBorder="1" applyAlignment="1">
      <alignment horizontal="center" vertical="center"/>
    </xf>
    <xf numFmtId="178" fontId="57" fillId="0" borderId="0" xfId="0" applyNumberFormat="1" applyFont="1" applyBorder="1" applyAlignment="1">
      <alignment horizontal="center" vertical="center"/>
    </xf>
    <xf numFmtId="0" fontId="86" fillId="0" borderId="15" xfId="0" applyFont="1" applyBorder="1" applyAlignment="1">
      <alignment horizontal="center" vertical="center" wrapText="1"/>
    </xf>
    <xf numFmtId="178" fontId="57" fillId="0" borderId="61" xfId="0" applyNumberFormat="1" applyFont="1" applyBorder="1" applyAlignment="1">
      <alignment horizontal="center" vertical="center"/>
    </xf>
    <xf numFmtId="177" fontId="95" fillId="0" borderId="13" xfId="82" applyNumberFormat="1" applyFont="1" applyFill="1" applyBorder="1" applyAlignment="1">
      <alignment horizontal="center" vertical="center"/>
    </xf>
    <xf numFmtId="181" fontId="95" fillId="0" borderId="13" xfId="82" applyNumberFormat="1" applyFont="1" applyFill="1" applyBorder="1" applyAlignment="1">
      <alignment horizontal="center" vertical="center"/>
    </xf>
    <xf numFmtId="3" fontId="95" fillId="0" borderId="13" xfId="82" applyNumberFormat="1" applyFont="1" applyFill="1" applyBorder="1" applyAlignment="1">
      <alignment horizontal="center" vertical="center"/>
    </xf>
    <xf numFmtId="0" fontId="86" fillId="0" borderId="76" xfId="0" applyFont="1" applyBorder="1" applyAlignment="1">
      <alignment horizontal="center" vertical="center" wrapText="1"/>
    </xf>
    <xf numFmtId="178" fontId="57" fillId="0" borderId="52" xfId="0" applyNumberFormat="1" applyFont="1" applyBorder="1" applyAlignment="1">
      <alignment horizontal="center" vertical="center"/>
    </xf>
    <xf numFmtId="178" fontId="57" fillId="0" borderId="77" xfId="0" applyNumberFormat="1" applyFont="1" applyBorder="1" applyAlignment="1">
      <alignment horizontal="center" vertical="center"/>
    </xf>
    <xf numFmtId="0" fontId="92" fillId="0" borderId="15" xfId="0" applyFont="1" applyBorder="1" applyAlignment="1">
      <alignment horizontal="center" vertical="center" wrapText="1"/>
    </xf>
    <xf numFmtId="0" fontId="57" fillId="0" borderId="20" xfId="0" applyFont="1" applyBorder="1" applyAlignment="1">
      <alignment horizontal="center" vertical="center"/>
    </xf>
    <xf numFmtId="0" fontId="57" fillId="0" borderId="20" xfId="0" applyFont="1" applyBorder="1" applyAlignment="1">
      <alignment horizontal="center" vertical="center"/>
    </xf>
    <xf numFmtId="0" fontId="59" fillId="0" borderId="20" xfId="0" applyFont="1" applyBorder="1" applyAlignment="1">
      <alignment horizontal="center" vertical="center"/>
    </xf>
    <xf numFmtId="177" fontId="82" fillId="0" borderId="0" xfId="82" applyNumberFormat="1" applyFont="1" applyBorder="1" applyAlignment="1">
      <alignment horizontal="center" vertical="center" shrinkToFit="1"/>
    </xf>
    <xf numFmtId="177" fontId="82" fillId="0" borderId="0" xfId="82" applyNumberFormat="1" applyFont="1" applyBorder="1" applyAlignment="1">
      <alignment horizontal="center" vertical="center"/>
    </xf>
    <xf numFmtId="0" fontId="82" fillId="0" borderId="0" xfId="82" applyNumberFormat="1" applyFont="1" applyBorder="1" applyAlignment="1">
      <alignment horizontal="center" vertical="center"/>
    </xf>
    <xf numFmtId="0" fontId="82" fillId="0" borderId="0" xfId="82" applyNumberFormat="1" applyFont="1" applyFill="1" applyBorder="1" applyAlignment="1">
      <alignment horizontal="center" vertical="center"/>
    </xf>
    <xf numFmtId="179" fontId="57" fillId="0" borderId="65" xfId="0" applyNumberFormat="1" applyFont="1" applyBorder="1" applyAlignment="1">
      <alignment horizontal="center" vertical="center"/>
    </xf>
    <xf numFmtId="178" fontId="57" fillId="0" borderId="65" xfId="0" applyNumberFormat="1" applyFont="1" applyBorder="1" applyAlignment="1">
      <alignment horizontal="center" vertical="center"/>
    </xf>
    <xf numFmtId="177" fontId="57" fillId="0" borderId="61" xfId="0" applyNumberFormat="1" applyFont="1" applyBorder="1" applyAlignment="1">
      <alignment horizontal="center" vertical="center"/>
    </xf>
    <xf numFmtId="177" fontId="57" fillId="0" borderId="0" xfId="0" applyNumberFormat="1" applyFont="1" applyBorder="1" applyAlignment="1">
      <alignment horizontal="center" vertical="center"/>
    </xf>
    <xf numFmtId="179" fontId="57" fillId="0" borderId="0" xfId="0" applyNumberFormat="1" applyFont="1" applyBorder="1" applyAlignment="1">
      <alignment horizontal="center" vertical="center"/>
    </xf>
    <xf numFmtId="179" fontId="57" fillId="0" borderId="61" xfId="0" applyNumberFormat="1" applyFont="1" applyBorder="1" applyAlignment="1">
      <alignment horizontal="center" vertical="center"/>
    </xf>
    <xf numFmtId="0" fontId="86" fillId="0" borderId="17" xfId="0" applyFont="1" applyBorder="1" applyAlignment="1">
      <alignment horizontal="center" vertical="center" wrapText="1"/>
    </xf>
    <xf numFmtId="178" fontId="57" fillId="0" borderId="61" xfId="0" applyNumberFormat="1" applyFont="1" applyBorder="1" applyAlignment="1">
      <alignment horizontal="center" vertical="center"/>
    </xf>
    <xf numFmtId="178" fontId="57" fillId="0" borderId="0" xfId="0" applyNumberFormat="1" applyFont="1" applyBorder="1" applyAlignment="1">
      <alignment horizontal="center" vertical="center"/>
    </xf>
    <xf numFmtId="0" fontId="91" fillId="0" borderId="17" xfId="0" applyFont="1" applyBorder="1" applyAlignment="1">
      <alignment horizontal="center" vertical="center" wrapText="1"/>
    </xf>
    <xf numFmtId="0" fontId="71" fillId="0" borderId="0" xfId="82" applyNumberFormat="1" applyFont="1" applyBorder="1" applyAlignment="1">
      <alignment horizontal="center" vertical="center"/>
    </xf>
    <xf numFmtId="0" fontId="92" fillId="0" borderId="76" xfId="0" applyFont="1" applyBorder="1" applyAlignment="1">
      <alignment horizontal="center" vertical="center" wrapText="1"/>
    </xf>
    <xf numFmtId="3" fontId="57" fillId="0" borderId="52" xfId="0" applyNumberFormat="1" applyFont="1" applyBorder="1" applyAlignment="1">
      <alignment horizontal="center" vertical="center"/>
    </xf>
    <xf numFmtId="3" fontId="57" fillId="0" borderId="77" xfId="0" applyNumberFormat="1" applyFont="1" applyBorder="1" applyAlignment="1">
      <alignment horizontal="center" vertical="center"/>
    </xf>
    <xf numFmtId="179" fontId="82" fillId="0" borderId="13" xfId="0" applyNumberFormat="1" applyFont="1" applyFill="1" applyBorder="1" applyAlignment="1">
      <alignment horizontal="center" vertical="center"/>
    </xf>
    <xf numFmtId="179" fontId="82" fillId="0" borderId="54" xfId="0" applyNumberFormat="1" applyFont="1" applyFill="1" applyBorder="1" applyAlignment="1">
      <alignment horizontal="center" vertical="center"/>
    </xf>
    <xf numFmtId="179" fontId="82" fillId="0" borderId="0" xfId="0" applyNumberFormat="1" applyFont="1" applyFill="1" applyBorder="1" applyAlignment="1">
      <alignment horizontal="center" vertical="center"/>
    </xf>
    <xf numFmtId="0" fontId="108" fillId="0" borderId="59" xfId="0" applyFont="1" applyBorder="1" applyAlignment="1">
      <alignment horizontal="center" vertical="center"/>
    </xf>
    <xf numFmtId="184" fontId="71" fillId="0" borderId="0" xfId="0" applyNumberFormat="1" applyFont="1" applyBorder="1" applyAlignment="1">
      <alignment horizontal="center" vertical="center"/>
    </xf>
    <xf numFmtId="177" fontId="71" fillId="0" borderId="0" xfId="0" applyNumberFormat="1" applyFont="1" applyBorder="1" applyAlignment="1">
      <alignment horizontal="center" vertical="center"/>
    </xf>
    <xf numFmtId="194" fontId="109" fillId="0" borderId="71" xfId="0" applyNumberFormat="1" applyFont="1" applyBorder="1" applyAlignment="1">
      <alignment horizontal="center" vertical="center"/>
    </xf>
    <xf numFmtId="194" fontId="110" fillId="0" borderId="69" xfId="0" applyNumberFormat="1" applyFont="1" applyBorder="1" applyAlignment="1">
      <alignment horizontal="center" vertical="center"/>
    </xf>
    <xf numFmtId="194" fontId="110" fillId="0" borderId="70" xfId="0" applyNumberFormat="1" applyFont="1" applyBorder="1" applyAlignment="1">
      <alignment horizontal="center" vertical="center"/>
    </xf>
    <xf numFmtId="194" fontId="110" fillId="0" borderId="78" xfId="0" applyNumberFormat="1" applyFont="1" applyBorder="1" applyAlignment="1">
      <alignment horizontal="center" vertical="center"/>
    </xf>
    <xf numFmtId="194" fontId="110" fillId="0" borderId="79" xfId="0" applyNumberFormat="1" applyFont="1" applyBorder="1" applyAlignment="1">
      <alignment horizontal="center" vertical="center"/>
    </xf>
    <xf numFmtId="182" fontId="71" fillId="0" borderId="0" xfId="82" applyNumberFormat="1" applyFont="1" applyBorder="1" applyAlignment="1">
      <alignment horizontal="center" vertical="center"/>
    </xf>
    <xf numFmtId="3" fontId="71" fillId="0" borderId="0" xfId="0" applyNumberFormat="1" applyFont="1" applyBorder="1" applyAlignment="1">
      <alignment horizontal="center" vertical="center"/>
    </xf>
    <xf numFmtId="0" fontId="60" fillId="0" borderId="86" xfId="0" applyFont="1" applyBorder="1" applyAlignment="1">
      <alignment horizontal="center" vertical="center"/>
    </xf>
    <xf numFmtId="176" fontId="82" fillId="0" borderId="88" xfId="0" applyNumberFormat="1" applyFont="1" applyFill="1" applyBorder="1" applyAlignment="1">
      <alignment horizontal="center" vertical="center"/>
    </xf>
    <xf numFmtId="179" fontId="71" fillId="0" borderId="88" xfId="0" applyNumberFormat="1" applyFont="1" applyFill="1" applyBorder="1" applyAlignment="1">
      <alignment horizontal="center" vertical="center"/>
    </xf>
    <xf numFmtId="179" fontId="71" fillId="0" borderId="89" xfId="0" applyNumberFormat="1" applyFont="1" applyFill="1" applyBorder="1" applyAlignment="1">
      <alignment horizontal="center" vertical="center"/>
    </xf>
    <xf numFmtId="0" fontId="80" fillId="0" borderId="90" xfId="0" applyFont="1" applyBorder="1" applyAlignment="1">
      <alignment horizontal="center" vertical="center"/>
    </xf>
    <xf numFmtId="177" fontId="71" fillId="0" borderId="92" xfId="0" applyNumberFormat="1" applyFont="1" applyBorder="1" applyAlignment="1">
      <alignment horizontal="center" vertical="center"/>
    </xf>
    <xf numFmtId="0" fontId="71" fillId="0" borderId="92" xfId="0" quotePrefix="1" applyNumberFormat="1" applyFont="1" applyBorder="1" applyAlignment="1">
      <alignment horizontal="center" vertical="center"/>
    </xf>
    <xf numFmtId="0" fontId="71" fillId="0" borderId="93" xfId="0" quotePrefix="1" applyNumberFormat="1" applyFont="1" applyBorder="1" applyAlignment="1">
      <alignment horizontal="center" vertical="center"/>
    </xf>
    <xf numFmtId="0" fontId="57" fillId="0" borderId="95" xfId="0" applyFont="1" applyBorder="1" applyAlignment="1">
      <alignment horizontal="center" vertical="center"/>
    </xf>
    <xf numFmtId="0" fontId="59" fillId="0" borderId="94" xfId="0" applyFont="1" applyBorder="1" applyAlignment="1">
      <alignment horizontal="center" vertical="center"/>
    </xf>
    <xf numFmtId="0" fontId="57" fillId="0" borderId="86" xfId="0" applyFont="1" applyBorder="1" applyAlignment="1">
      <alignment horizontal="center" vertical="center"/>
    </xf>
    <xf numFmtId="177" fontId="71" fillId="0" borderId="88" xfId="0" applyNumberFormat="1" applyFont="1" applyBorder="1" applyAlignment="1">
      <alignment horizontal="center" vertical="center"/>
    </xf>
    <xf numFmtId="0" fontId="59" fillId="0" borderId="90" xfId="0" applyFont="1" applyBorder="1" applyAlignment="1">
      <alignment horizontal="center" vertical="center"/>
    </xf>
    <xf numFmtId="178" fontId="57" fillId="0" borderId="36" xfId="0" applyNumberFormat="1" applyFont="1" applyBorder="1" applyAlignment="1">
      <alignment horizontal="center" vertical="center"/>
    </xf>
    <xf numFmtId="178" fontId="71" fillId="0" borderId="88" xfId="0" applyNumberFormat="1" applyFont="1" applyBorder="1" applyAlignment="1">
      <alignment horizontal="center" vertical="center"/>
    </xf>
    <xf numFmtId="178" fontId="73" fillId="0" borderId="72" xfId="0" applyNumberFormat="1" applyFont="1" applyBorder="1" applyAlignment="1">
      <alignment horizontal="center" vertical="center"/>
    </xf>
    <xf numFmtId="179" fontId="71" fillId="0" borderId="88" xfId="0" applyNumberFormat="1" applyFont="1" applyBorder="1" applyAlignment="1">
      <alignment horizontal="center" vertical="center"/>
    </xf>
    <xf numFmtId="1" fontId="71" fillId="0" borderId="0" xfId="79" applyNumberFormat="1" applyFont="1" applyFill="1" applyBorder="1" applyAlignment="1">
      <alignment horizontal="center" vertical="center"/>
    </xf>
    <xf numFmtId="0" fontId="102" fillId="0" borderId="0" xfId="0" applyFont="1" applyBorder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177" fontId="57" fillId="0" borderId="97" xfId="0" applyNumberFormat="1" applyFont="1" applyBorder="1" applyAlignment="1">
      <alignment horizontal="center" vertical="center"/>
    </xf>
    <xf numFmtId="177" fontId="57" fillId="0" borderId="92" xfId="0" applyNumberFormat="1" applyFont="1" applyBorder="1" applyAlignment="1">
      <alignment horizontal="center" vertical="center"/>
    </xf>
    <xf numFmtId="177" fontId="57" fillId="0" borderId="92" xfId="0" applyNumberFormat="1" applyFont="1" applyFill="1" applyBorder="1" applyAlignment="1">
      <alignment horizontal="center" vertical="center"/>
    </xf>
    <xf numFmtId="3" fontId="79" fillId="0" borderId="97" xfId="0" applyNumberFormat="1" applyFont="1" applyBorder="1" applyAlignment="1">
      <alignment horizontal="center" vertical="center"/>
    </xf>
    <xf numFmtId="3" fontId="79" fillId="0" borderId="92" xfId="0" applyNumberFormat="1" applyFont="1" applyBorder="1" applyAlignment="1">
      <alignment horizontal="center" vertical="center"/>
    </xf>
    <xf numFmtId="3" fontId="79" fillId="0" borderId="96" xfId="0" applyNumberFormat="1" applyFont="1" applyBorder="1" applyAlignment="1">
      <alignment horizontal="center" vertical="center"/>
    </xf>
    <xf numFmtId="3" fontId="79" fillId="0" borderId="84" xfId="0" applyNumberFormat="1" applyFont="1" applyBorder="1" applyAlignment="1">
      <alignment horizontal="center" vertical="center"/>
    </xf>
    <xf numFmtId="0" fontId="71" fillId="0" borderId="0" xfId="0" applyNumberFormat="1" applyFont="1" applyBorder="1" applyAlignment="1">
      <alignment horizontal="center" vertical="center"/>
    </xf>
    <xf numFmtId="191" fontId="79" fillId="0" borderId="98" xfId="0" applyNumberFormat="1" applyFont="1" applyBorder="1" applyAlignment="1">
      <alignment horizontal="center" vertical="center"/>
    </xf>
    <xf numFmtId="191" fontId="79" fillId="0" borderId="0" xfId="0" applyNumberFormat="1" applyFont="1" applyBorder="1" applyAlignment="1">
      <alignment horizontal="center" vertical="center"/>
    </xf>
    <xf numFmtId="191" fontId="79" fillId="0" borderId="92" xfId="0" applyNumberFormat="1" applyFont="1" applyBorder="1" applyAlignment="1">
      <alignment horizontal="center" vertical="center"/>
    </xf>
    <xf numFmtId="191" fontId="79" fillId="0" borderId="101" xfId="0" applyNumberFormat="1" applyFont="1" applyBorder="1" applyAlignment="1">
      <alignment horizontal="center" vertical="center"/>
    </xf>
    <xf numFmtId="191" fontId="79" fillId="0" borderId="99" xfId="0" applyNumberFormat="1" applyFont="1" applyBorder="1" applyAlignment="1">
      <alignment horizontal="center" vertical="center"/>
    </xf>
    <xf numFmtId="191" fontId="79" fillId="0" borderId="13" xfId="0" applyNumberFormat="1" applyFont="1" applyBorder="1" applyAlignment="1">
      <alignment horizontal="center" vertical="center"/>
    </xf>
    <xf numFmtId="191" fontId="79" fillId="0" borderId="84" xfId="0" applyNumberFormat="1" applyFont="1" applyBorder="1" applyAlignment="1">
      <alignment horizontal="center" vertical="center"/>
    </xf>
    <xf numFmtId="191" fontId="79" fillId="0" borderId="100" xfId="0" applyNumberFormat="1" applyFont="1" applyBorder="1" applyAlignment="1">
      <alignment horizontal="center" vertical="center"/>
    </xf>
    <xf numFmtId="179" fontId="73" fillId="0" borderId="0" xfId="0" applyNumberFormat="1" applyFont="1" applyAlignment="1">
      <alignment horizontal="center" vertical="center"/>
    </xf>
    <xf numFmtId="177" fontId="71" fillId="0" borderId="0" xfId="0" quotePrefix="1" applyNumberFormat="1" applyFont="1" applyAlignment="1">
      <alignment horizontal="center" vertical="center"/>
    </xf>
    <xf numFmtId="177" fontId="73" fillId="0" borderId="0" xfId="0" applyNumberFormat="1" applyFont="1" applyAlignment="1">
      <alignment horizontal="center" vertical="center"/>
    </xf>
    <xf numFmtId="183" fontId="73" fillId="0" borderId="0" xfId="0" applyNumberFormat="1" applyFont="1" applyAlignment="1">
      <alignment horizontal="center" vertical="center"/>
    </xf>
    <xf numFmtId="177" fontId="71" fillId="0" borderId="0" xfId="0" applyNumberFormat="1" applyFont="1" applyAlignment="1">
      <alignment horizontal="center" vertical="center"/>
    </xf>
    <xf numFmtId="3" fontId="71" fillId="0" borderId="0" xfId="0" applyNumberFormat="1" applyFont="1" applyAlignment="1">
      <alignment horizontal="center" vertical="center" wrapText="1"/>
    </xf>
    <xf numFmtId="184" fontId="71" fillId="0" borderId="0" xfId="0" applyNumberFormat="1" applyFont="1" applyAlignment="1">
      <alignment horizontal="center" vertical="center" wrapText="1"/>
    </xf>
    <xf numFmtId="0" fontId="71" fillId="0" borderId="0" xfId="0" applyFont="1" applyAlignment="1">
      <alignment horizontal="center" vertical="center" wrapText="1"/>
    </xf>
    <xf numFmtId="177" fontId="71" fillId="0" borderId="13" xfId="0" applyNumberFormat="1" applyFont="1" applyBorder="1" applyAlignment="1">
      <alignment horizontal="center" vertical="center"/>
    </xf>
    <xf numFmtId="3" fontId="71" fillId="0" borderId="13" xfId="0" applyNumberFormat="1" applyFont="1" applyBorder="1" applyAlignment="1">
      <alignment horizontal="center" vertical="center" wrapText="1"/>
    </xf>
    <xf numFmtId="177" fontId="71" fillId="0" borderId="13" xfId="0" quotePrefix="1" applyNumberFormat="1" applyFont="1" applyBorder="1" applyAlignment="1">
      <alignment horizontal="center" vertical="center"/>
    </xf>
    <xf numFmtId="184" fontId="71" fillId="0" borderId="13" xfId="0" applyNumberFormat="1" applyFont="1" applyBorder="1" applyAlignment="1">
      <alignment horizontal="center" vertical="center" wrapText="1"/>
    </xf>
    <xf numFmtId="179" fontId="71" fillId="0" borderId="34" xfId="0" applyNumberFormat="1" applyFont="1" applyBorder="1" applyAlignment="1">
      <alignment horizontal="center" vertical="center"/>
    </xf>
    <xf numFmtId="179" fontId="71" fillId="0" borderId="54" xfId="0" applyNumberFormat="1" applyFont="1" applyBorder="1" applyAlignment="1">
      <alignment horizontal="center" vertical="center"/>
    </xf>
    <xf numFmtId="177" fontId="71" fillId="0" borderId="54" xfId="0" applyNumberFormat="1" applyFont="1" applyBorder="1" applyAlignment="1">
      <alignment horizontal="center" vertical="center"/>
    </xf>
    <xf numFmtId="179" fontId="71" fillId="0" borderId="0" xfId="0" applyNumberFormat="1" applyFont="1" applyAlignment="1">
      <alignment horizontal="center" vertical="center"/>
    </xf>
    <xf numFmtId="179" fontId="71" fillId="0" borderId="102" xfId="0" applyNumberFormat="1" applyFont="1" applyBorder="1" applyAlignment="1">
      <alignment horizontal="center" vertical="center"/>
    </xf>
    <xf numFmtId="177" fontId="71" fillId="0" borderId="102" xfId="0" applyNumberFormat="1" applyFont="1" applyBorder="1" applyAlignment="1">
      <alignment horizontal="center" vertical="center"/>
    </xf>
    <xf numFmtId="179" fontId="71" fillId="0" borderId="13" xfId="0" applyNumberFormat="1" applyFont="1" applyBorder="1" applyAlignment="1">
      <alignment horizontal="center" vertical="center"/>
    </xf>
    <xf numFmtId="179" fontId="73" fillId="0" borderId="54" xfId="0" applyNumberFormat="1" applyFont="1" applyBorder="1" applyAlignment="1">
      <alignment horizontal="center" vertical="center"/>
    </xf>
    <xf numFmtId="0" fontId="73" fillId="0" borderId="103" xfId="0" applyFont="1" applyBorder="1" applyAlignment="1">
      <alignment horizontal="center" vertical="center"/>
    </xf>
    <xf numFmtId="2" fontId="73" fillId="0" borderId="0" xfId="0" applyNumberFormat="1" applyFont="1" applyBorder="1" applyAlignment="1">
      <alignment horizontal="center" vertical="center"/>
    </xf>
    <xf numFmtId="2" fontId="71" fillId="0" borderId="0" xfId="0" applyNumberFormat="1" applyFont="1" applyBorder="1" applyAlignment="1">
      <alignment horizontal="center" vertical="center"/>
    </xf>
    <xf numFmtId="2" fontId="71" fillId="0" borderId="13" xfId="0" applyNumberFormat="1" applyFont="1" applyBorder="1" applyAlignment="1">
      <alignment horizontal="center" vertical="center"/>
    </xf>
    <xf numFmtId="195" fontId="73" fillId="0" borderId="0" xfId="64" applyNumberFormat="1" applyFont="1" applyBorder="1" applyAlignment="1">
      <alignment horizontal="center" vertical="center"/>
    </xf>
    <xf numFmtId="195" fontId="71" fillId="0" borderId="0" xfId="64" applyNumberFormat="1" applyFont="1" applyBorder="1" applyAlignment="1">
      <alignment horizontal="center" vertical="center"/>
    </xf>
    <xf numFmtId="195" fontId="71" fillId="0" borderId="13" xfId="64" applyNumberFormat="1" applyFont="1" applyBorder="1" applyAlignment="1">
      <alignment horizontal="center" vertical="center"/>
    </xf>
    <xf numFmtId="182" fontId="73" fillId="0" borderId="0" xfId="82" applyNumberFormat="1" applyFont="1" applyAlignment="1">
      <alignment horizontal="center" vertical="center"/>
    </xf>
    <xf numFmtId="182" fontId="71" fillId="0" borderId="0" xfId="82" applyNumberFormat="1" applyFont="1" applyAlignment="1">
      <alignment horizontal="center" vertical="center"/>
    </xf>
    <xf numFmtId="182" fontId="71" fillId="0" borderId="31" xfId="82" applyNumberFormat="1" applyFont="1" applyBorder="1" applyAlignment="1">
      <alignment horizontal="center" vertical="center"/>
    </xf>
    <xf numFmtId="182" fontId="71" fillId="0" borderId="13" xfId="82" applyNumberFormat="1" applyFont="1" applyBorder="1" applyAlignment="1">
      <alignment horizontal="center" vertical="center"/>
    </xf>
    <xf numFmtId="179" fontId="73" fillId="0" borderId="13" xfId="82" applyNumberFormat="1" applyFont="1" applyBorder="1" applyAlignment="1">
      <alignment horizontal="center" vertical="center"/>
    </xf>
    <xf numFmtId="179" fontId="71" fillId="0" borderId="13" xfId="82" applyNumberFormat="1" applyFont="1" applyBorder="1" applyAlignment="1">
      <alignment horizontal="center" vertical="center"/>
    </xf>
    <xf numFmtId="0" fontId="73" fillId="0" borderId="13" xfId="82" applyFont="1" applyBorder="1" applyAlignment="1">
      <alignment horizontal="center" vertical="center"/>
    </xf>
    <xf numFmtId="3" fontId="73" fillId="0" borderId="13" xfId="83" applyNumberFormat="1" applyFont="1" applyBorder="1" applyAlignment="1">
      <alignment horizontal="center" vertical="center"/>
    </xf>
    <xf numFmtId="0" fontId="95" fillId="0" borderId="13" xfId="82" applyFont="1" applyBorder="1" applyAlignment="1">
      <alignment horizontal="center" vertical="center" shrinkToFit="1"/>
    </xf>
    <xf numFmtId="176" fontId="82" fillId="0" borderId="13" xfId="82" applyNumberFormat="1" applyFont="1" applyBorder="1" applyAlignment="1">
      <alignment horizontal="center" vertical="center"/>
    </xf>
    <xf numFmtId="190" fontId="59" fillId="0" borderId="13" xfId="0" applyNumberFormat="1" applyFont="1" applyBorder="1" applyAlignment="1">
      <alignment horizontal="center" vertical="center"/>
    </xf>
    <xf numFmtId="177" fontId="59" fillId="0" borderId="13" xfId="0" applyNumberFormat="1" applyFont="1" applyBorder="1" applyAlignment="1">
      <alignment horizontal="center" vertical="center"/>
    </xf>
    <xf numFmtId="0" fontId="73" fillId="0" borderId="13" xfId="79" applyFont="1" applyBorder="1" applyAlignment="1">
      <alignment horizontal="center" vertical="center"/>
    </xf>
    <xf numFmtId="0" fontId="73" fillId="0" borderId="31" xfId="79" applyFont="1" applyBorder="1" applyAlignment="1">
      <alignment horizontal="center" vertical="center"/>
    </xf>
    <xf numFmtId="3" fontId="73" fillId="0" borderId="0" xfId="0" applyNumberFormat="1" applyFont="1" applyAlignment="1">
      <alignment horizontal="center" vertical="center"/>
    </xf>
    <xf numFmtId="3" fontId="81" fillId="0" borderId="97" xfId="0" applyNumberFormat="1" applyFont="1" applyBorder="1" applyAlignment="1">
      <alignment horizontal="center" vertical="center"/>
    </xf>
    <xf numFmtId="3" fontId="81" fillId="0" borderId="92" xfId="0" applyNumberFormat="1" applyFont="1" applyBorder="1" applyAlignment="1">
      <alignment horizontal="center" vertical="center"/>
    </xf>
    <xf numFmtId="0" fontId="95" fillId="0" borderId="13" xfId="82" applyNumberFormat="1" applyFont="1" applyBorder="1" applyAlignment="1">
      <alignment horizontal="center" vertical="center"/>
    </xf>
    <xf numFmtId="0" fontId="92" fillId="0" borderId="15" xfId="0" applyFont="1" applyBorder="1" applyAlignment="1">
      <alignment horizontal="center" vertical="center" wrapText="1"/>
    </xf>
    <xf numFmtId="179" fontId="73" fillId="0" borderId="83" xfId="0" applyNumberFormat="1" applyFont="1" applyBorder="1" applyAlignment="1">
      <alignment horizontal="center" vertical="center"/>
    </xf>
    <xf numFmtId="177" fontId="73" fillId="0" borderId="72" xfId="0" applyNumberFormat="1" applyFont="1" applyBorder="1" applyAlignment="1">
      <alignment horizontal="center" vertical="center"/>
    </xf>
    <xf numFmtId="179" fontId="73" fillId="0" borderId="72" xfId="0" applyNumberFormat="1" applyFont="1" applyBorder="1" applyAlignment="1">
      <alignment horizontal="center" vertical="center"/>
    </xf>
    <xf numFmtId="0" fontId="73" fillId="0" borderId="13" xfId="82" applyFont="1" applyBorder="1" applyAlignment="1">
      <alignment horizontal="center" vertical="center"/>
    </xf>
    <xf numFmtId="0" fontId="73" fillId="0" borderId="13" xfId="79" applyNumberFormat="1" applyFont="1" applyBorder="1" applyAlignment="1">
      <alignment horizontal="center" vertical="center"/>
    </xf>
    <xf numFmtId="176" fontId="95" fillId="0" borderId="72" xfId="0" applyNumberFormat="1" applyFont="1" applyBorder="1" applyAlignment="1">
      <alignment horizontal="center" vertical="center"/>
    </xf>
    <xf numFmtId="177" fontId="73" fillId="0" borderId="105" xfId="0" applyNumberFormat="1" applyFont="1" applyBorder="1" applyAlignment="1">
      <alignment horizontal="center" vertical="center"/>
    </xf>
    <xf numFmtId="0" fontId="73" fillId="0" borderId="105" xfId="0" quotePrefix="1" applyFont="1" applyBorder="1" applyAlignment="1">
      <alignment horizontal="center" vertical="center"/>
    </xf>
    <xf numFmtId="0" fontId="73" fillId="0" borderId="106" xfId="0" quotePrefix="1" applyFont="1" applyBorder="1" applyAlignment="1">
      <alignment horizontal="center" vertical="center"/>
    </xf>
    <xf numFmtId="3" fontId="59" fillId="0" borderId="31" xfId="0" applyNumberFormat="1" applyFont="1" applyBorder="1" applyAlignment="1">
      <alignment horizontal="center" vertical="center"/>
    </xf>
    <xf numFmtId="178" fontId="59" fillId="0" borderId="13" xfId="0" applyNumberFormat="1" applyFont="1" applyBorder="1" applyAlignment="1">
      <alignment horizontal="center" vertical="center"/>
    </xf>
    <xf numFmtId="184" fontId="59" fillId="0" borderId="13" xfId="0" applyNumberFormat="1" applyFont="1" applyBorder="1" applyAlignment="1">
      <alignment horizontal="center" vertical="center"/>
    </xf>
    <xf numFmtId="0" fontId="59" fillId="0" borderId="31" xfId="0" applyFont="1" applyBorder="1" applyAlignment="1">
      <alignment horizontal="center" vertical="center"/>
    </xf>
    <xf numFmtId="0" fontId="59" fillId="0" borderId="13" xfId="0" applyFont="1" applyBorder="1" applyAlignment="1">
      <alignment horizontal="center" vertical="center"/>
    </xf>
    <xf numFmtId="3" fontId="59" fillId="0" borderId="38" xfId="0" applyNumberFormat="1" applyFont="1" applyBorder="1" applyAlignment="1">
      <alignment horizontal="center" vertical="center"/>
    </xf>
    <xf numFmtId="177" fontId="95" fillId="0" borderId="31" xfId="82" applyNumberFormat="1" applyFont="1" applyBorder="1" applyAlignment="1">
      <alignment horizontal="center" vertical="center"/>
    </xf>
    <xf numFmtId="177" fontId="95" fillId="0" borderId="13" xfId="82" applyNumberFormat="1" applyFont="1" applyBorder="1" applyAlignment="1">
      <alignment horizontal="center" vertical="center"/>
    </xf>
    <xf numFmtId="0" fontId="88" fillId="0" borderId="0" xfId="82" applyNumberFormat="1" applyFont="1" applyAlignment="1">
      <alignment horizontal="right" vertical="center"/>
    </xf>
    <xf numFmtId="0" fontId="71" fillId="0" borderId="0" xfId="0" applyNumberFormat="1" applyFont="1" applyBorder="1" applyAlignment="1">
      <alignment horizontal="center" vertical="center"/>
    </xf>
    <xf numFmtId="0" fontId="71" fillId="0" borderId="0" xfId="0" applyNumberFormat="1" applyFont="1" applyFill="1" applyBorder="1" applyAlignment="1">
      <alignment horizontal="center" vertical="center" shrinkToFit="1"/>
    </xf>
    <xf numFmtId="176" fontId="86" fillId="0" borderId="34" xfId="0" applyNumberFormat="1" applyFont="1" applyBorder="1" applyAlignment="1">
      <alignment horizontal="center" vertical="center" wrapText="1"/>
    </xf>
    <xf numFmtId="176" fontId="86" fillId="0" borderId="35" xfId="0" applyNumberFormat="1" applyFont="1" applyBorder="1" applyAlignment="1">
      <alignment horizontal="center" vertical="center" wrapText="1"/>
    </xf>
    <xf numFmtId="176" fontId="86" fillId="0" borderId="31" xfId="0" applyNumberFormat="1" applyFont="1" applyBorder="1" applyAlignment="1">
      <alignment horizontal="center" vertical="center" wrapText="1"/>
    </xf>
    <xf numFmtId="0" fontId="86" fillId="0" borderId="29" xfId="0" applyFont="1" applyBorder="1" applyAlignment="1">
      <alignment horizontal="center" vertical="center" wrapText="1"/>
    </xf>
    <xf numFmtId="0" fontId="86" fillId="0" borderId="16" xfId="0" applyFont="1" applyBorder="1" applyAlignment="1">
      <alignment horizontal="center" vertical="center"/>
    </xf>
    <xf numFmtId="0" fontId="88" fillId="0" borderId="13" xfId="0" applyFont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88" fillId="0" borderId="0" xfId="0" applyFont="1" applyBorder="1" applyAlignment="1">
      <alignment horizontal="left" vertical="center"/>
    </xf>
    <xf numFmtId="41" fontId="92" fillId="0" borderId="43" xfId="64" applyFont="1" applyBorder="1" applyAlignment="1">
      <alignment horizontal="center" vertical="center" wrapText="1"/>
    </xf>
    <xf numFmtId="41" fontId="92" fillId="0" borderId="17" xfId="64" applyFont="1" applyBorder="1" applyAlignment="1">
      <alignment horizontal="center" vertical="center"/>
    </xf>
    <xf numFmtId="0" fontId="83" fillId="0" borderId="0" xfId="0" applyFont="1" applyAlignment="1">
      <alignment horizontal="left" vertical="center" wrapText="1"/>
    </xf>
    <xf numFmtId="0" fontId="57" fillId="0" borderId="0" xfId="0" applyFont="1" applyAlignment="1">
      <alignment horizontal="left" vertical="center"/>
    </xf>
    <xf numFmtId="0" fontId="86" fillId="0" borderId="55" xfId="0" applyFont="1" applyBorder="1" applyAlignment="1">
      <alignment horizontal="center" vertical="center" wrapText="1"/>
    </xf>
    <xf numFmtId="0" fontId="86" fillId="0" borderId="28" xfId="0" applyFont="1" applyBorder="1" applyAlignment="1">
      <alignment horizontal="center" vertical="center" wrapText="1"/>
    </xf>
    <xf numFmtId="0" fontId="93" fillId="0" borderId="30" xfId="0" applyFont="1" applyBorder="1" applyAlignment="1">
      <alignment horizontal="center" vertical="center"/>
    </xf>
    <xf numFmtId="0" fontId="86" fillId="0" borderId="39" xfId="0" applyFont="1" applyBorder="1" applyAlignment="1">
      <alignment horizontal="center" vertical="center" wrapText="1"/>
    </xf>
    <xf numFmtId="0" fontId="86" fillId="0" borderId="56" xfId="0" applyFont="1" applyBorder="1" applyAlignment="1">
      <alignment horizontal="center" vertical="center" wrapText="1"/>
    </xf>
    <xf numFmtId="0" fontId="86" fillId="0" borderId="57" xfId="0" applyFont="1" applyBorder="1" applyAlignment="1">
      <alignment horizontal="center" vertical="center" wrapText="1"/>
    </xf>
    <xf numFmtId="0" fontId="92" fillId="0" borderId="42" xfId="0" applyFont="1" applyBorder="1" applyAlignment="1">
      <alignment horizontal="center" vertical="center" wrapText="1"/>
    </xf>
    <xf numFmtId="0" fontId="92" fillId="0" borderId="15" xfId="0" applyFont="1" applyBorder="1" applyAlignment="1">
      <alignment horizontal="center" vertical="center" wrapText="1"/>
    </xf>
    <xf numFmtId="0" fontId="92" fillId="0" borderId="43" xfId="0" applyFont="1" applyBorder="1" applyAlignment="1">
      <alignment horizontal="center" vertical="center" wrapText="1"/>
    </xf>
    <xf numFmtId="0" fontId="91" fillId="0" borderId="51" xfId="0" applyFont="1" applyBorder="1" applyAlignment="1">
      <alignment horizontal="center" vertical="center" wrapText="1"/>
    </xf>
    <xf numFmtId="0" fontId="91" fillId="0" borderId="2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13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79" fillId="0" borderId="54" xfId="0" applyFont="1" applyBorder="1" applyAlignment="1">
      <alignment horizontal="left" vertical="center" wrapText="1"/>
    </xf>
    <xf numFmtId="0" fontId="79" fillId="0" borderId="0" xfId="0" applyFont="1" applyBorder="1" applyAlignment="1">
      <alignment horizontal="left" vertical="center" wrapText="1"/>
    </xf>
    <xf numFmtId="179" fontId="82" fillId="0" borderId="35" xfId="0" applyNumberFormat="1" applyFont="1" applyFill="1" applyBorder="1" applyAlignment="1">
      <alignment horizontal="center" vertical="center"/>
    </xf>
    <xf numFmtId="179" fontId="82" fillId="0" borderId="0" xfId="0" applyNumberFormat="1" applyFont="1" applyFill="1" applyBorder="1" applyAlignment="1">
      <alignment horizontal="center" vertical="center"/>
    </xf>
    <xf numFmtId="179" fontId="82" fillId="0" borderId="31" xfId="0" applyNumberFormat="1" applyFont="1" applyFill="1" applyBorder="1" applyAlignment="1">
      <alignment horizontal="center" vertical="center"/>
    </xf>
    <xf numFmtId="179" fontId="82" fillId="0" borderId="13" xfId="0" applyNumberFormat="1" applyFont="1" applyFill="1" applyBorder="1" applyAlignment="1">
      <alignment horizontal="center" vertical="center"/>
    </xf>
    <xf numFmtId="0" fontId="92" fillId="0" borderId="19" xfId="0" applyNumberFormat="1" applyFont="1" applyBorder="1" applyAlignment="1">
      <alignment horizontal="center" vertical="center" wrapText="1"/>
    </xf>
    <xf numFmtId="0" fontId="92" fillId="0" borderId="18" xfId="0" applyNumberFormat="1" applyFont="1" applyBorder="1" applyAlignment="1">
      <alignment horizontal="center" vertical="center" wrapText="1"/>
    </xf>
    <xf numFmtId="179" fontId="82" fillId="0" borderId="34" xfId="0" applyNumberFormat="1" applyFont="1" applyFill="1" applyBorder="1" applyAlignment="1">
      <alignment horizontal="center" vertical="center"/>
    </xf>
    <xf numFmtId="179" fontId="82" fillId="0" borderId="54" xfId="0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left" vertical="center"/>
    </xf>
    <xf numFmtId="0" fontId="88" fillId="0" borderId="0" xfId="0" applyFont="1" applyAlignment="1">
      <alignment horizontal="left" vertical="center"/>
    </xf>
    <xf numFmtId="0" fontId="88" fillId="0" borderId="0" xfId="0" applyFont="1" applyAlignment="1">
      <alignment horizontal="right" vertical="center"/>
    </xf>
    <xf numFmtId="0" fontId="57" fillId="0" borderId="0" xfId="0" applyFont="1" applyBorder="1" applyAlignment="1">
      <alignment horizontal="left" vertical="center"/>
    </xf>
    <xf numFmtId="0" fontId="57" fillId="0" borderId="20" xfId="0" applyFont="1" applyBorder="1" applyAlignment="1">
      <alignment horizontal="center" vertical="center"/>
    </xf>
    <xf numFmtId="0" fontId="86" fillId="0" borderId="56" xfId="0" applyFont="1" applyBorder="1" applyAlignment="1">
      <alignment horizontal="center" vertical="center"/>
    </xf>
    <xf numFmtId="0" fontId="93" fillId="0" borderId="56" xfId="0" applyFont="1" applyBorder="1" applyAlignment="1">
      <alignment horizontal="center" vertical="center"/>
    </xf>
    <xf numFmtId="0" fontId="93" fillId="0" borderId="57" xfId="0" applyFont="1" applyBorder="1" applyAlignment="1">
      <alignment horizontal="center" vertical="center"/>
    </xf>
    <xf numFmtId="0" fontId="93" fillId="0" borderId="15" xfId="0" applyFont="1" applyBorder="1" applyAlignment="1">
      <alignment horizontal="center" vertical="center"/>
    </xf>
    <xf numFmtId="0" fontId="59" fillId="0" borderId="20" xfId="0" applyFont="1" applyBorder="1" applyAlignment="1">
      <alignment horizontal="center" vertical="center"/>
    </xf>
    <xf numFmtId="0" fontId="57" fillId="0" borderId="20" xfId="0" applyFont="1" applyFill="1" applyBorder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7" fillId="0" borderId="21" xfId="0" applyFont="1" applyFill="1" applyBorder="1" applyAlignment="1">
      <alignment horizontal="center" vertical="center"/>
    </xf>
    <xf numFmtId="0" fontId="86" fillId="0" borderId="37" xfId="0" applyFont="1" applyBorder="1" applyAlignment="1">
      <alignment horizontal="center" vertical="center" wrapText="1"/>
    </xf>
    <xf numFmtId="0" fontId="86" fillId="0" borderId="21" xfId="0" applyFont="1" applyBorder="1" applyAlignment="1">
      <alignment horizontal="center" vertical="center" wrapText="1"/>
    </xf>
    <xf numFmtId="0" fontId="86" fillId="0" borderId="44" xfId="0" applyFont="1" applyBorder="1" applyAlignment="1">
      <alignment horizontal="center" vertical="center" wrapText="1"/>
    </xf>
    <xf numFmtId="0" fontId="86" fillId="0" borderId="33" xfId="0" applyFont="1" applyBorder="1" applyAlignment="1">
      <alignment horizontal="center" vertical="center" wrapText="1"/>
    </xf>
    <xf numFmtId="0" fontId="86" fillId="0" borderId="41" xfId="0" applyFont="1" applyBorder="1" applyAlignment="1">
      <alignment horizontal="center" vertical="center" wrapText="1"/>
    </xf>
    <xf numFmtId="0" fontId="86" fillId="0" borderId="75" xfId="0" applyFont="1" applyBorder="1" applyAlignment="1">
      <alignment horizontal="center" vertical="center" wrapText="1"/>
    </xf>
    <xf numFmtId="0" fontId="86" fillId="0" borderId="73" xfId="0" applyFont="1" applyBorder="1" applyAlignment="1">
      <alignment horizontal="center" vertical="center" wrapText="1"/>
    </xf>
    <xf numFmtId="0" fontId="88" fillId="0" borderId="0" xfId="0" applyFont="1" applyFill="1" applyBorder="1" applyAlignment="1">
      <alignment horizontal="right" vertical="center"/>
    </xf>
    <xf numFmtId="0" fontId="86" fillId="0" borderId="53" xfId="0" applyFont="1" applyBorder="1" applyAlignment="1">
      <alignment horizontal="center" vertical="center" wrapText="1"/>
    </xf>
    <xf numFmtId="0" fontId="92" fillId="0" borderId="55" xfId="0" applyFont="1" applyBorder="1" applyAlignment="1">
      <alignment horizontal="center" vertical="center" wrapText="1"/>
    </xf>
    <xf numFmtId="0" fontId="99" fillId="0" borderId="56" xfId="0" applyFont="1" applyBorder="1" applyAlignment="1">
      <alignment horizontal="center" vertical="center"/>
    </xf>
    <xf numFmtId="0" fontId="99" fillId="0" borderId="28" xfId="0" applyFont="1" applyBorder="1" applyAlignment="1">
      <alignment horizontal="center" vertical="center"/>
    </xf>
    <xf numFmtId="0" fontId="99" fillId="0" borderId="42" xfId="0" applyFont="1" applyBorder="1" applyAlignment="1">
      <alignment horizontal="center" vertical="center"/>
    </xf>
    <xf numFmtId="0" fontId="92" fillId="0" borderId="56" xfId="0" applyFont="1" applyBorder="1" applyAlignment="1">
      <alignment horizontal="center" vertical="center" wrapText="1"/>
    </xf>
    <xf numFmtId="0" fontId="99" fillId="0" borderId="57" xfId="0" applyFont="1" applyBorder="1" applyAlignment="1">
      <alignment horizontal="center" vertical="center"/>
    </xf>
    <xf numFmtId="0" fontId="99" fillId="0" borderId="43" xfId="0" applyFont="1" applyBorder="1" applyAlignment="1">
      <alignment horizontal="center" vertical="center"/>
    </xf>
    <xf numFmtId="0" fontId="92" fillId="0" borderId="37" xfId="0" applyFont="1" applyBorder="1" applyAlignment="1">
      <alignment horizontal="center" vertical="center" wrapText="1"/>
    </xf>
    <xf numFmtId="0" fontId="92" fillId="0" borderId="20" xfId="0" applyFont="1" applyBorder="1" applyAlignment="1">
      <alignment horizontal="center" vertical="center" wrapText="1"/>
    </xf>
    <xf numFmtId="0" fontId="92" fillId="0" borderId="21" xfId="0" applyFont="1" applyBorder="1" applyAlignment="1">
      <alignment horizontal="center" vertical="center" wrapText="1"/>
    </xf>
    <xf numFmtId="0" fontId="88" fillId="0" borderId="13" xfId="0" applyFont="1" applyBorder="1" applyAlignment="1">
      <alignment horizontal="left" vertical="center"/>
    </xf>
    <xf numFmtId="0" fontId="88" fillId="0" borderId="0" xfId="0" applyFont="1" applyBorder="1" applyAlignment="1">
      <alignment horizontal="right" vertical="center"/>
    </xf>
    <xf numFmtId="0" fontId="82" fillId="0" borderId="0" xfId="82" applyNumberFormat="1" applyFont="1" applyBorder="1" applyAlignment="1">
      <alignment horizontal="left" vertical="center"/>
    </xf>
    <xf numFmtId="0" fontId="63" fillId="0" borderId="0" xfId="82" applyNumberFormat="1" applyFont="1" applyAlignment="1">
      <alignment horizontal="right" vertical="center"/>
    </xf>
    <xf numFmtId="0" fontId="91" fillId="0" borderId="56" xfId="82" applyNumberFormat="1" applyFont="1" applyFill="1" applyBorder="1" applyAlignment="1">
      <alignment horizontal="center" vertical="center" wrapText="1"/>
    </xf>
    <xf numFmtId="0" fontId="91" fillId="0" borderId="57" xfId="82" applyNumberFormat="1" applyFont="1" applyFill="1" applyBorder="1" applyAlignment="1">
      <alignment horizontal="center" vertical="center" wrapText="1"/>
    </xf>
    <xf numFmtId="0" fontId="91" fillId="0" borderId="42" xfId="82" applyNumberFormat="1" applyFont="1" applyFill="1" applyBorder="1" applyAlignment="1">
      <alignment horizontal="center" vertical="center" wrapText="1"/>
    </xf>
    <xf numFmtId="0" fontId="91" fillId="0" borderId="15" xfId="82" applyNumberFormat="1" applyFont="1" applyFill="1" applyBorder="1" applyAlignment="1">
      <alignment horizontal="center" vertical="center" wrapText="1"/>
    </xf>
    <xf numFmtId="0" fontId="91" fillId="0" borderId="43" xfId="82" applyNumberFormat="1" applyFont="1" applyFill="1" applyBorder="1" applyAlignment="1">
      <alignment horizontal="center" vertical="center" wrapText="1"/>
    </xf>
    <xf numFmtId="0" fontId="91" fillId="0" borderId="17" xfId="82" applyNumberFormat="1" applyFont="1" applyFill="1" applyBorder="1" applyAlignment="1">
      <alignment horizontal="center" vertical="center" wrapText="1"/>
    </xf>
    <xf numFmtId="0" fontId="83" fillId="0" borderId="0" xfId="82" applyNumberFormat="1" applyFont="1" applyAlignment="1">
      <alignment horizontal="left" vertical="center"/>
    </xf>
    <xf numFmtId="0" fontId="63" fillId="0" borderId="0" xfId="82" applyNumberFormat="1" applyFont="1" applyAlignment="1">
      <alignment horizontal="left" vertical="center"/>
    </xf>
    <xf numFmtId="0" fontId="91" fillId="0" borderId="55" xfId="82" applyNumberFormat="1" applyFont="1" applyFill="1" applyBorder="1" applyAlignment="1">
      <alignment horizontal="center" vertical="center"/>
    </xf>
    <xf numFmtId="0" fontId="91" fillId="0" borderId="28" xfId="82" applyNumberFormat="1" applyFont="1" applyFill="1" applyBorder="1" applyAlignment="1">
      <alignment horizontal="center" vertical="center"/>
    </xf>
    <xf numFmtId="0" fontId="91" fillId="0" borderId="30" xfId="82" applyNumberFormat="1" applyFont="1" applyFill="1" applyBorder="1" applyAlignment="1">
      <alignment horizontal="center" vertical="center"/>
    </xf>
    <xf numFmtId="0" fontId="83" fillId="0" borderId="0" xfId="82" applyFont="1" applyBorder="1" applyAlignment="1">
      <alignment horizontal="left" vertical="center"/>
    </xf>
    <xf numFmtId="0" fontId="88" fillId="0" borderId="13" xfId="82" applyFont="1" applyBorder="1" applyAlignment="1">
      <alignment horizontal="left" vertical="center"/>
    </xf>
    <xf numFmtId="0" fontId="88" fillId="0" borderId="13" xfId="82" applyFont="1" applyBorder="1" applyAlignment="1">
      <alignment horizontal="right" vertical="center"/>
    </xf>
    <xf numFmtId="0" fontId="92" fillId="0" borderId="55" xfId="82" applyFont="1" applyBorder="1" applyAlignment="1">
      <alignment horizontal="center" vertical="center" wrapText="1"/>
    </xf>
    <xf numFmtId="0" fontId="99" fillId="0" borderId="28" xfId="82" applyFont="1" applyBorder="1" applyAlignment="1">
      <alignment horizontal="center" vertical="center"/>
    </xf>
    <xf numFmtId="0" fontId="99" fillId="0" borderId="30" xfId="82" applyFont="1" applyBorder="1" applyAlignment="1">
      <alignment horizontal="center" vertical="center"/>
    </xf>
    <xf numFmtId="0" fontId="92" fillId="0" borderId="43" xfId="82" applyFont="1" applyBorder="1" applyAlignment="1">
      <alignment horizontal="center" vertical="center" wrapText="1"/>
    </xf>
    <xf numFmtId="0" fontId="92" fillId="0" borderId="46" xfId="82" applyFont="1" applyBorder="1" applyAlignment="1">
      <alignment horizontal="center" vertical="center" wrapText="1"/>
    </xf>
    <xf numFmtId="0" fontId="92" fillId="0" borderId="28" xfId="82" applyFont="1" applyBorder="1" applyAlignment="1">
      <alignment horizontal="center" vertical="center" wrapText="1"/>
    </xf>
    <xf numFmtId="0" fontId="92" fillId="0" borderId="42" xfId="82" applyFont="1" applyBorder="1" applyAlignment="1">
      <alignment horizontal="center" vertical="center" wrapText="1"/>
    </xf>
    <xf numFmtId="0" fontId="99" fillId="0" borderId="15" xfId="82" applyFont="1" applyBorder="1" applyAlignment="1">
      <alignment horizontal="center" vertical="center"/>
    </xf>
    <xf numFmtId="0" fontId="92" fillId="0" borderId="34" xfId="82" applyFont="1" applyBorder="1" applyAlignment="1">
      <alignment horizontal="center" vertical="center" wrapText="1"/>
    </xf>
    <xf numFmtId="0" fontId="92" fillId="0" borderId="37" xfId="82" applyFont="1" applyBorder="1" applyAlignment="1">
      <alignment horizontal="center" vertical="center" wrapText="1"/>
    </xf>
    <xf numFmtId="0" fontId="92" fillId="0" borderId="48" xfId="82" applyFont="1" applyBorder="1" applyAlignment="1">
      <alignment horizontal="center" vertical="center" wrapText="1"/>
    </xf>
    <xf numFmtId="0" fontId="92" fillId="0" borderId="58" xfId="82" applyFont="1" applyBorder="1" applyAlignment="1">
      <alignment horizontal="center" vertical="center" wrapText="1"/>
    </xf>
    <xf numFmtId="0" fontId="92" fillId="0" borderId="57" xfId="82" applyFont="1" applyBorder="1" applyAlignment="1">
      <alignment horizontal="center" vertical="center"/>
    </xf>
    <xf numFmtId="0" fontId="92" fillId="0" borderId="44" xfId="82" applyFont="1" applyBorder="1" applyAlignment="1">
      <alignment horizontal="center" vertical="center"/>
    </xf>
    <xf numFmtId="0" fontId="82" fillId="0" borderId="0" xfId="82" applyFont="1" applyAlignment="1">
      <alignment horizontal="left" vertical="center"/>
    </xf>
    <xf numFmtId="0" fontId="83" fillId="0" borderId="0" xfId="82" applyFont="1" applyAlignment="1">
      <alignment horizontal="left" vertical="center"/>
    </xf>
    <xf numFmtId="0" fontId="99" fillId="0" borderId="46" xfId="82" applyFont="1" applyBorder="1" applyAlignment="1">
      <alignment horizontal="center" vertical="center"/>
    </xf>
    <xf numFmtId="0" fontId="99" fillId="0" borderId="39" xfId="82" applyFont="1" applyBorder="1" applyAlignment="1">
      <alignment horizontal="center" vertical="center"/>
    </xf>
    <xf numFmtId="0" fontId="99" fillId="0" borderId="56" xfId="82" applyFont="1" applyBorder="1" applyAlignment="1">
      <alignment horizontal="center" vertical="center"/>
    </xf>
    <xf numFmtId="0" fontId="99" fillId="0" borderId="57" xfId="82" applyFont="1" applyBorder="1" applyAlignment="1">
      <alignment horizontal="center" vertical="center"/>
    </xf>
    <xf numFmtId="0" fontId="92" fillId="0" borderId="66" xfId="82" applyFont="1" applyBorder="1" applyAlignment="1">
      <alignment horizontal="center" vertical="center" wrapText="1"/>
    </xf>
    <xf numFmtId="0" fontId="92" fillId="0" borderId="67" xfId="82" applyFont="1" applyBorder="1" applyAlignment="1">
      <alignment horizontal="center" vertical="center" wrapText="1"/>
    </xf>
    <xf numFmtId="0" fontId="92" fillId="0" borderId="68" xfId="82" applyFont="1" applyBorder="1" applyAlignment="1">
      <alignment horizontal="center" vertical="center" wrapText="1"/>
    </xf>
    <xf numFmtId="0" fontId="92" fillId="0" borderId="46" xfId="82" applyFont="1" applyBorder="1" applyAlignment="1">
      <alignment horizontal="center" vertical="center"/>
    </xf>
    <xf numFmtId="0" fontId="99" fillId="0" borderId="60" xfId="82" applyFont="1" applyBorder="1" applyAlignment="1">
      <alignment horizontal="center" vertical="center"/>
    </xf>
    <xf numFmtId="0" fontId="92" fillId="0" borderId="60" xfId="82" applyFont="1" applyBorder="1" applyAlignment="1">
      <alignment horizontal="center" vertical="center" wrapText="1"/>
    </xf>
    <xf numFmtId="0" fontId="92" fillId="0" borderId="47" xfId="82" applyFont="1" applyBorder="1" applyAlignment="1">
      <alignment horizontal="center" vertical="center" wrapText="1"/>
    </xf>
    <xf numFmtId="0" fontId="105" fillId="0" borderId="0" xfId="82" applyFont="1" applyAlignment="1">
      <alignment horizontal="right" vertical="center"/>
    </xf>
    <xf numFmtId="0" fontId="106" fillId="0" borderId="0" xfId="82" applyFont="1" applyAlignment="1">
      <alignment horizontal="right" vertical="center"/>
    </xf>
    <xf numFmtId="0" fontId="92" fillId="0" borderId="44" xfId="82" applyFont="1" applyBorder="1" applyAlignment="1">
      <alignment horizontal="center" vertical="center" wrapText="1"/>
    </xf>
    <xf numFmtId="0" fontId="92" fillId="0" borderId="57" xfId="82" applyFont="1" applyBorder="1" applyAlignment="1">
      <alignment horizontal="center" vertical="center" wrapText="1"/>
    </xf>
    <xf numFmtId="0" fontId="99" fillId="0" borderId="42" xfId="82" applyFont="1" applyBorder="1" applyAlignment="1">
      <alignment horizontal="center" vertical="center"/>
    </xf>
    <xf numFmtId="0" fontId="99" fillId="0" borderId="43" xfId="82" applyFont="1" applyBorder="1" applyAlignment="1">
      <alignment horizontal="center" vertical="center"/>
    </xf>
    <xf numFmtId="0" fontId="88" fillId="0" borderId="0" xfId="82" applyFont="1" applyBorder="1" applyAlignment="1">
      <alignment horizontal="left" vertical="center"/>
    </xf>
    <xf numFmtId="0" fontId="88" fillId="0" borderId="0" xfId="82" applyFont="1" applyBorder="1" applyAlignment="1">
      <alignment horizontal="right" vertical="center"/>
    </xf>
    <xf numFmtId="0" fontId="92" fillId="0" borderId="56" xfId="82" applyFont="1" applyBorder="1" applyAlignment="1">
      <alignment horizontal="center" vertical="center"/>
    </xf>
    <xf numFmtId="0" fontId="92" fillId="0" borderId="49" xfId="82" applyNumberFormat="1" applyFont="1" applyBorder="1" applyAlignment="1">
      <alignment horizontal="center" vertical="center" wrapText="1"/>
    </xf>
    <xf numFmtId="0" fontId="92" fillId="0" borderId="50" xfId="82" applyNumberFormat="1" applyFont="1" applyBorder="1" applyAlignment="1">
      <alignment horizontal="center" vertical="center" wrapText="1"/>
    </xf>
    <xf numFmtId="0" fontId="92" fillId="0" borderId="31" xfId="82" applyNumberFormat="1" applyFont="1" applyBorder="1" applyAlignment="1">
      <alignment horizontal="center" vertical="center"/>
    </xf>
    <xf numFmtId="0" fontId="88" fillId="0" borderId="13" xfId="82" applyNumberFormat="1" applyFont="1" applyBorder="1" applyAlignment="1">
      <alignment horizontal="left" vertical="center"/>
    </xf>
    <xf numFmtId="0" fontId="88" fillId="0" borderId="13" xfId="82" applyNumberFormat="1" applyFont="1" applyBorder="1" applyAlignment="1">
      <alignment horizontal="right" vertical="center"/>
    </xf>
    <xf numFmtId="0" fontId="92" fillId="0" borderId="37" xfId="82" applyNumberFormat="1" applyFont="1" applyBorder="1" applyAlignment="1">
      <alignment horizontal="center" vertical="center" wrapText="1"/>
    </xf>
    <xf numFmtId="0" fontId="92" fillId="0" borderId="20" xfId="82" applyNumberFormat="1" applyFont="1" applyBorder="1" applyAlignment="1">
      <alignment horizontal="center" vertical="center" wrapText="1"/>
    </xf>
    <xf numFmtId="0" fontId="92" fillId="0" borderId="21" xfId="82" applyNumberFormat="1" applyFont="1" applyBorder="1" applyAlignment="1">
      <alignment horizontal="center" vertical="center" wrapText="1"/>
    </xf>
    <xf numFmtId="0" fontId="92" fillId="0" borderId="54" xfId="82" applyNumberFormat="1" applyFont="1" applyBorder="1" applyAlignment="1">
      <alignment horizontal="center" vertical="center" wrapText="1"/>
    </xf>
    <xf numFmtId="0" fontId="92" fillId="0" borderId="0" xfId="82" applyNumberFormat="1" applyFont="1" applyBorder="1" applyAlignment="1">
      <alignment horizontal="center" vertical="center" wrapText="1"/>
    </xf>
    <xf numFmtId="0" fontId="92" fillId="0" borderId="39" xfId="82" applyNumberFormat="1" applyFont="1" applyBorder="1" applyAlignment="1">
      <alignment horizontal="center" vertical="center" wrapText="1"/>
    </xf>
    <xf numFmtId="0" fontId="92" fillId="0" borderId="29" xfId="82" applyNumberFormat="1" applyFont="1" applyBorder="1" applyAlignment="1">
      <alignment horizontal="center" vertical="center"/>
    </xf>
    <xf numFmtId="0" fontId="92" fillId="0" borderId="16" xfId="82" applyNumberFormat="1" applyFont="1" applyBorder="1" applyAlignment="1">
      <alignment horizontal="center" vertical="center"/>
    </xf>
    <xf numFmtId="0" fontId="92" fillId="0" borderId="34" xfId="82" applyNumberFormat="1" applyFont="1" applyBorder="1" applyAlignment="1">
      <alignment horizontal="center" vertical="center" wrapText="1"/>
    </xf>
    <xf numFmtId="0" fontId="92" fillId="0" borderId="29" xfId="82" applyNumberFormat="1" applyFont="1" applyBorder="1" applyAlignment="1">
      <alignment horizontal="center" vertical="center" wrapText="1"/>
    </xf>
    <xf numFmtId="0" fontId="92" fillId="0" borderId="16" xfId="82" applyNumberFormat="1" applyFont="1" applyBorder="1" applyAlignment="1">
      <alignment horizontal="center" vertical="center" wrapText="1"/>
    </xf>
    <xf numFmtId="0" fontId="92" fillId="0" borderId="42" xfId="82" applyNumberFormat="1" applyFont="1" applyBorder="1" applyAlignment="1">
      <alignment horizontal="center" vertical="center" wrapText="1"/>
    </xf>
    <xf numFmtId="0" fontId="92" fillId="0" borderId="43" xfId="82" applyNumberFormat="1" applyFont="1" applyBorder="1" applyAlignment="1">
      <alignment horizontal="center" vertical="center" wrapText="1"/>
    </xf>
    <xf numFmtId="0" fontId="92" fillId="0" borderId="47" xfId="82" applyNumberFormat="1" applyFont="1" applyBorder="1" applyAlignment="1">
      <alignment horizontal="center" vertical="center" wrapText="1"/>
    </xf>
    <xf numFmtId="0" fontId="92" fillId="0" borderId="13" xfId="82" applyNumberFormat="1" applyFont="1" applyBorder="1" applyAlignment="1">
      <alignment horizontal="center" vertical="center"/>
    </xf>
    <xf numFmtId="0" fontId="71" fillId="0" borderId="0" xfId="82" applyNumberFormat="1" applyFont="1" applyBorder="1" applyAlignment="1">
      <alignment horizontal="left" vertical="center"/>
    </xf>
    <xf numFmtId="0" fontId="71" fillId="0" borderId="0" xfId="82" applyNumberFormat="1" applyFont="1" applyAlignment="1">
      <alignment horizontal="left" vertical="center"/>
    </xf>
    <xf numFmtId="0" fontId="86" fillId="0" borderId="55" xfId="82" applyNumberFormat="1" applyFont="1" applyBorder="1" applyAlignment="1">
      <alignment horizontal="center" vertical="center" wrapText="1"/>
    </xf>
    <xf numFmtId="0" fontId="86" fillId="0" borderId="28" xfId="82" applyNumberFormat="1" applyFont="1" applyBorder="1" applyAlignment="1">
      <alignment horizontal="center" vertical="center"/>
    </xf>
    <xf numFmtId="0" fontId="86" fillId="0" borderId="30" xfId="82" applyNumberFormat="1" applyFont="1" applyBorder="1" applyAlignment="1">
      <alignment horizontal="center" vertical="center"/>
    </xf>
    <xf numFmtId="0" fontId="86" fillId="0" borderId="44" xfId="82" applyNumberFormat="1" applyFont="1" applyBorder="1" applyAlignment="1">
      <alignment horizontal="center" vertical="center" wrapText="1"/>
    </xf>
    <xf numFmtId="0" fontId="91" fillId="0" borderId="54" xfId="82" applyNumberFormat="1" applyFont="1" applyBorder="1" applyAlignment="1">
      <alignment horizontal="center" vertical="center" wrapText="1"/>
    </xf>
    <xf numFmtId="0" fontId="91" fillId="0" borderId="0" xfId="82" applyNumberFormat="1" applyFont="1" applyBorder="1" applyAlignment="1">
      <alignment horizontal="center" vertical="center"/>
    </xf>
    <xf numFmtId="0" fontId="91" fillId="0" borderId="13" xfId="82" applyNumberFormat="1" applyFont="1" applyBorder="1" applyAlignment="1">
      <alignment horizontal="center" vertical="center"/>
    </xf>
    <xf numFmtId="0" fontId="86" fillId="0" borderId="46" xfId="82" applyNumberFormat="1" applyFont="1" applyBorder="1" applyAlignment="1">
      <alignment horizontal="center" vertical="center" wrapText="1"/>
    </xf>
    <xf numFmtId="0" fontId="86" fillId="0" borderId="43" xfId="82" applyNumberFormat="1" applyFont="1" applyBorder="1" applyAlignment="1">
      <alignment horizontal="center" vertical="center" wrapText="1"/>
    </xf>
    <xf numFmtId="0" fontId="86" fillId="0" borderId="28" xfId="82" applyNumberFormat="1" applyFont="1" applyBorder="1" applyAlignment="1">
      <alignment horizontal="center" vertical="center" wrapText="1"/>
    </xf>
    <xf numFmtId="0" fontId="82" fillId="0" borderId="0" xfId="82" applyNumberFormat="1" applyFont="1" applyAlignment="1">
      <alignment horizontal="left" vertical="center"/>
    </xf>
    <xf numFmtId="0" fontId="88" fillId="0" borderId="0" xfId="82" applyNumberFormat="1" applyFont="1" applyBorder="1" applyAlignment="1">
      <alignment horizontal="left" vertical="center"/>
    </xf>
    <xf numFmtId="0" fontId="86" fillId="0" borderId="20" xfId="82" applyNumberFormat="1" applyFont="1" applyBorder="1" applyAlignment="1">
      <alignment horizontal="center" vertical="center" wrapText="1"/>
    </xf>
    <xf numFmtId="0" fontId="93" fillId="0" borderId="30" xfId="82" applyNumberFormat="1" applyFont="1" applyBorder="1" applyAlignment="1">
      <alignment horizontal="center" vertical="center"/>
    </xf>
    <xf numFmtId="0" fontId="93" fillId="0" borderId="56" xfId="82" applyNumberFormat="1" applyFont="1" applyBorder="1" applyAlignment="1">
      <alignment horizontal="center" vertical="center"/>
    </xf>
    <xf numFmtId="0" fontId="93" fillId="0" borderId="57" xfId="82" applyNumberFormat="1" applyFont="1" applyBorder="1" applyAlignment="1">
      <alignment horizontal="center" vertical="center"/>
    </xf>
    <xf numFmtId="0" fontId="91" fillId="0" borderId="47" xfId="82" applyNumberFormat="1" applyFont="1" applyBorder="1" applyAlignment="1">
      <alignment horizontal="center" vertical="center" wrapText="1"/>
    </xf>
    <xf numFmtId="0" fontId="91" fillId="0" borderId="51" xfId="82" applyNumberFormat="1" applyFont="1" applyBorder="1" applyAlignment="1">
      <alignment horizontal="center" vertical="center" wrapText="1"/>
    </xf>
    <xf numFmtId="0" fontId="91" fillId="0" borderId="13" xfId="82" applyNumberFormat="1" applyFont="1" applyBorder="1" applyAlignment="1">
      <alignment horizontal="center" vertical="center" wrapText="1"/>
    </xf>
    <xf numFmtId="0" fontId="91" fillId="0" borderId="21" xfId="82" applyNumberFormat="1" applyFont="1" applyBorder="1" applyAlignment="1">
      <alignment horizontal="center" vertical="center" wrapText="1"/>
    </xf>
    <xf numFmtId="0" fontId="91" fillId="0" borderId="50" xfId="82" applyNumberFormat="1" applyFont="1" applyBorder="1" applyAlignment="1">
      <alignment horizontal="center" vertical="center" wrapText="1"/>
    </xf>
    <xf numFmtId="0" fontId="91" fillId="0" borderId="31" xfId="82" applyNumberFormat="1" applyFont="1" applyBorder="1" applyAlignment="1">
      <alignment horizontal="center" vertical="center" wrapText="1"/>
    </xf>
    <xf numFmtId="177" fontId="82" fillId="0" borderId="61" xfId="82" applyNumberFormat="1" applyFont="1" applyBorder="1" applyAlignment="1">
      <alignment horizontal="center" vertical="center" shrinkToFit="1"/>
    </xf>
    <xf numFmtId="177" fontId="82" fillId="0" borderId="64" xfId="82" applyNumberFormat="1" applyFont="1" applyBorder="1" applyAlignment="1">
      <alignment horizontal="center" vertical="center" shrinkToFit="1"/>
    </xf>
    <xf numFmtId="177" fontId="82" fillId="0" borderId="65" xfId="82" applyNumberFormat="1" applyFont="1" applyBorder="1" applyAlignment="1">
      <alignment horizontal="center" vertical="center" shrinkToFit="1"/>
    </xf>
    <xf numFmtId="177" fontId="82" fillId="0" borderId="0" xfId="82" applyNumberFormat="1" applyFont="1" applyBorder="1" applyAlignment="1">
      <alignment horizontal="center" vertical="center" shrinkToFit="1"/>
    </xf>
    <xf numFmtId="177" fontId="82" fillId="0" borderId="35" xfId="82" applyNumberFormat="1" applyFont="1" applyBorder="1" applyAlignment="1">
      <alignment horizontal="center" vertical="center" shrinkToFit="1"/>
    </xf>
    <xf numFmtId="177" fontId="82" fillId="0" borderId="0" xfId="82" applyNumberFormat="1" applyFont="1" applyBorder="1" applyAlignment="1">
      <alignment horizontal="center" vertical="center"/>
    </xf>
    <xf numFmtId="177" fontId="95" fillId="0" borderId="84" xfId="82" applyNumberFormat="1" applyFont="1" applyBorder="1" applyAlignment="1">
      <alignment horizontal="center" vertical="center" shrinkToFit="1"/>
    </xf>
    <xf numFmtId="177" fontId="95" fillId="0" borderId="85" xfId="82" applyNumberFormat="1" applyFont="1" applyBorder="1" applyAlignment="1">
      <alignment horizontal="center" vertical="center" shrinkToFit="1"/>
    </xf>
    <xf numFmtId="177" fontId="82" fillId="0" borderId="63" xfId="82" applyNumberFormat="1" applyFont="1" applyBorder="1" applyAlignment="1">
      <alignment horizontal="center" vertical="center" shrinkToFit="1"/>
    </xf>
    <xf numFmtId="177" fontId="82" fillId="0" borderId="61" xfId="82" applyNumberFormat="1" applyFont="1" applyBorder="1" applyAlignment="1">
      <alignment horizontal="center" vertical="center"/>
    </xf>
    <xf numFmtId="177" fontId="95" fillId="0" borderId="83" xfId="82" applyNumberFormat="1" applyFont="1" applyBorder="1" applyAlignment="1">
      <alignment horizontal="center" vertical="center" shrinkToFit="1"/>
    </xf>
    <xf numFmtId="177" fontId="95" fillId="0" borderId="84" xfId="82" applyNumberFormat="1" applyFont="1" applyBorder="1" applyAlignment="1">
      <alignment horizontal="center" vertical="center"/>
    </xf>
    <xf numFmtId="177" fontId="82" fillId="0" borderId="65" xfId="82" applyNumberFormat="1" applyFont="1" applyBorder="1" applyAlignment="1">
      <alignment horizontal="center" vertical="center"/>
    </xf>
    <xf numFmtId="177" fontId="82" fillId="0" borderId="81" xfId="82" applyNumberFormat="1" applyFont="1" applyBorder="1" applyAlignment="1">
      <alignment horizontal="center" vertical="center" shrinkToFit="1"/>
    </xf>
    <xf numFmtId="177" fontId="82" fillId="0" borderId="82" xfId="82" applyNumberFormat="1" applyFont="1" applyBorder="1" applyAlignment="1">
      <alignment horizontal="center" vertical="center" shrinkToFit="1"/>
    </xf>
    <xf numFmtId="177" fontId="82" fillId="0" borderId="80" xfId="82" applyNumberFormat="1" applyFont="1" applyBorder="1" applyAlignment="1">
      <alignment horizontal="center" vertical="center" shrinkToFit="1"/>
    </xf>
    <xf numFmtId="177" fontId="82" fillId="0" borderId="81" xfId="82" applyNumberFormat="1" applyFont="1" applyBorder="1" applyAlignment="1">
      <alignment horizontal="center" vertical="center"/>
    </xf>
    <xf numFmtId="0" fontId="88" fillId="0" borderId="0" xfId="82" applyNumberFormat="1" applyFont="1" applyAlignment="1">
      <alignment horizontal="right" vertical="center"/>
    </xf>
    <xf numFmtId="0" fontId="92" fillId="0" borderId="55" xfId="82" applyNumberFormat="1" applyFont="1" applyBorder="1" applyAlignment="1">
      <alignment horizontal="center" vertical="center" wrapText="1"/>
    </xf>
    <xf numFmtId="0" fontId="99" fillId="0" borderId="30" xfId="82" applyNumberFormat="1" applyFont="1" applyBorder="1" applyAlignment="1">
      <alignment horizontal="center" vertical="center"/>
    </xf>
    <xf numFmtId="0" fontId="92" fillId="0" borderId="56" xfId="82" applyNumberFormat="1" applyFont="1" applyBorder="1" applyAlignment="1">
      <alignment horizontal="center" vertical="center" wrapText="1"/>
    </xf>
    <xf numFmtId="0" fontId="99" fillId="0" borderId="56" xfId="82" applyNumberFormat="1" applyFont="1" applyBorder="1" applyAlignment="1">
      <alignment horizontal="center" vertical="center"/>
    </xf>
    <xf numFmtId="0" fontId="99" fillId="0" borderId="57" xfId="82" applyNumberFormat="1" applyFont="1" applyBorder="1" applyAlignment="1">
      <alignment horizontal="center" vertical="center"/>
    </xf>
    <xf numFmtId="0" fontId="92" fillId="0" borderId="55" xfId="82" applyNumberFormat="1" applyFont="1" applyBorder="1" applyAlignment="1">
      <alignment horizontal="center" vertical="center" wrapText="1" shrinkToFit="1"/>
    </xf>
    <xf numFmtId="0" fontId="99" fillId="0" borderId="30" xfId="82" applyNumberFormat="1" applyFont="1" applyBorder="1" applyAlignment="1">
      <alignment horizontal="center" vertical="center" shrinkToFit="1"/>
    </xf>
    <xf numFmtId="0" fontId="99" fillId="0" borderId="16" xfId="82" applyNumberFormat="1" applyFont="1" applyBorder="1" applyAlignment="1">
      <alignment horizontal="center" vertical="center"/>
    </xf>
    <xf numFmtId="0" fontId="92" fillId="0" borderId="57" xfId="82" applyNumberFormat="1" applyFont="1" applyBorder="1" applyAlignment="1">
      <alignment horizontal="center" vertical="center" wrapText="1"/>
    </xf>
    <xf numFmtId="0" fontId="92" fillId="0" borderId="44" xfId="82" applyNumberFormat="1" applyFont="1" applyBorder="1" applyAlignment="1">
      <alignment horizontal="center" vertical="center" wrapText="1"/>
    </xf>
    <xf numFmtId="0" fontId="91" fillId="0" borderId="17" xfId="82" applyNumberFormat="1" applyFont="1" applyBorder="1" applyAlignment="1">
      <alignment horizontal="center" vertical="center" wrapText="1" shrinkToFit="1"/>
    </xf>
    <xf numFmtId="0" fontId="91" fillId="0" borderId="30" xfId="82" applyNumberFormat="1" applyFont="1" applyBorder="1" applyAlignment="1">
      <alignment horizontal="center" vertical="center" wrapText="1" shrinkToFit="1"/>
    </xf>
    <xf numFmtId="0" fontId="82" fillId="0" borderId="0" xfId="82" applyNumberFormat="1" applyFont="1" applyFill="1" applyBorder="1" applyAlignment="1">
      <alignment horizontal="center" vertical="center"/>
    </xf>
    <xf numFmtId="0" fontId="82" fillId="0" borderId="61" xfId="82" applyNumberFormat="1" applyFont="1" applyFill="1" applyBorder="1" applyAlignment="1">
      <alignment horizontal="center" vertical="center"/>
    </xf>
    <xf numFmtId="0" fontId="82" fillId="0" borderId="72" xfId="82" applyNumberFormat="1" applyFont="1" applyFill="1" applyBorder="1" applyAlignment="1">
      <alignment horizontal="center" vertical="center"/>
    </xf>
    <xf numFmtId="0" fontId="82" fillId="0" borderId="65" xfId="82" applyNumberFormat="1" applyFont="1" applyFill="1" applyBorder="1" applyAlignment="1">
      <alignment horizontal="center" vertical="center"/>
    </xf>
    <xf numFmtId="0" fontId="82" fillId="0" borderId="88" xfId="82" applyNumberFormat="1" applyFont="1" applyFill="1" applyBorder="1" applyAlignment="1">
      <alignment horizontal="center" vertical="center"/>
    </xf>
    <xf numFmtId="0" fontId="76" fillId="0" borderId="0" xfId="82" applyNumberFormat="1" applyFont="1" applyAlignment="1">
      <alignment horizontal="right" vertical="center"/>
    </xf>
    <xf numFmtId="0" fontId="99" fillId="0" borderId="17" xfId="82" applyNumberFormat="1" applyFont="1" applyBorder="1" applyAlignment="1">
      <alignment horizontal="center" vertical="center"/>
    </xf>
    <xf numFmtId="0" fontId="98" fillId="0" borderId="56" xfId="82" applyNumberFormat="1" applyFont="1" applyBorder="1" applyAlignment="1">
      <alignment horizontal="center" vertical="center"/>
    </xf>
    <xf numFmtId="0" fontId="92" fillId="0" borderId="31" xfId="82" applyNumberFormat="1" applyFont="1" applyBorder="1" applyAlignment="1">
      <alignment horizontal="center" vertical="center" wrapText="1"/>
    </xf>
    <xf numFmtId="0" fontId="92" fillId="0" borderId="44" xfId="0" applyFont="1" applyBorder="1" applyAlignment="1">
      <alignment horizontal="center" vertical="center" wrapText="1"/>
    </xf>
    <xf numFmtId="0" fontId="96" fillId="0" borderId="42" xfId="0" applyFont="1" applyBorder="1" applyAlignment="1">
      <alignment horizontal="center" vertical="center" wrapText="1"/>
    </xf>
    <xf numFmtId="0" fontId="101" fillId="0" borderId="42" xfId="0" applyFont="1" applyBorder="1" applyAlignment="1">
      <alignment horizontal="center" vertical="center"/>
    </xf>
    <xf numFmtId="0" fontId="92" fillId="0" borderId="33" xfId="0" applyFont="1" applyBorder="1" applyAlignment="1">
      <alignment horizontal="center" vertical="center" wrapText="1"/>
    </xf>
    <xf numFmtId="0" fontId="99" fillId="0" borderId="30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92" fillId="0" borderId="57" xfId="0" applyFont="1" applyBorder="1" applyAlignment="1">
      <alignment horizontal="center" vertical="center" wrapText="1"/>
    </xf>
    <xf numFmtId="0" fontId="98" fillId="0" borderId="44" xfId="0" applyFont="1" applyBorder="1" applyAlignment="1">
      <alignment horizontal="center" vertical="center"/>
    </xf>
    <xf numFmtId="0" fontId="92" fillId="0" borderId="28" xfId="0" applyFont="1" applyBorder="1" applyAlignment="1">
      <alignment horizontal="center" vertical="center" wrapText="1"/>
    </xf>
    <xf numFmtId="0" fontId="92" fillId="0" borderId="49" xfId="0" applyFont="1" applyBorder="1" applyAlignment="1">
      <alignment horizontal="center" vertical="center" wrapText="1"/>
    </xf>
    <xf numFmtId="0" fontId="105" fillId="0" borderId="0" xfId="0" applyFont="1" applyAlignment="1">
      <alignment horizontal="right" vertical="center"/>
    </xf>
    <xf numFmtId="0" fontId="106" fillId="0" borderId="0" xfId="0" applyFont="1" applyAlignment="1">
      <alignment horizontal="right" vertical="center"/>
    </xf>
    <xf numFmtId="0" fontId="92" fillId="0" borderId="34" xfId="0" applyFont="1" applyBorder="1" applyAlignment="1">
      <alignment horizontal="center" vertical="center" wrapText="1"/>
    </xf>
    <xf numFmtId="0" fontId="92" fillId="0" borderId="36" xfId="0" applyFont="1" applyBorder="1" applyAlignment="1">
      <alignment horizontal="center" vertical="center" wrapText="1"/>
    </xf>
    <xf numFmtId="0" fontId="92" fillId="0" borderId="48" xfId="0" applyFont="1" applyBorder="1" applyAlignment="1">
      <alignment horizontal="center" vertical="center" wrapText="1"/>
    </xf>
    <xf numFmtId="0" fontId="92" fillId="0" borderId="45" xfId="0" applyFont="1" applyBorder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57" fillId="0" borderId="0" xfId="0" applyNumberFormat="1" applyFont="1" applyBorder="1" applyAlignment="1">
      <alignment horizontal="center" vertical="center"/>
    </xf>
    <xf numFmtId="180" fontId="57" fillId="0" borderId="0" xfId="0" applyNumberFormat="1" applyFont="1" applyAlignment="1">
      <alignment horizontal="center" vertical="center"/>
    </xf>
    <xf numFmtId="0" fontId="105" fillId="0" borderId="0" xfId="0" applyFont="1" applyAlignment="1">
      <alignment horizontal="left" vertical="center"/>
    </xf>
    <xf numFmtId="0" fontId="86" fillId="0" borderId="19" xfId="0" applyFont="1" applyBorder="1" applyAlignment="1">
      <alignment horizontal="center" vertical="center" wrapText="1"/>
    </xf>
    <xf numFmtId="0" fontId="86" fillId="0" borderId="18" xfId="0" applyFont="1" applyBorder="1" applyAlignment="1">
      <alignment horizontal="center" vertical="center" wrapText="1"/>
    </xf>
    <xf numFmtId="0" fontId="86" fillId="0" borderId="2" xfId="0" applyFont="1" applyBorder="1" applyAlignment="1">
      <alignment horizontal="center" vertical="center" wrapText="1"/>
    </xf>
    <xf numFmtId="0" fontId="86" fillId="0" borderId="50" xfId="0" applyFont="1" applyBorder="1" applyAlignment="1">
      <alignment horizontal="center" vertical="center"/>
    </xf>
    <xf numFmtId="0" fontId="86" fillId="0" borderId="47" xfId="0" applyFont="1" applyBorder="1" applyAlignment="1">
      <alignment horizontal="center" vertical="center"/>
    </xf>
    <xf numFmtId="0" fontId="86" fillId="0" borderId="51" xfId="0" applyFont="1" applyBorder="1" applyAlignment="1">
      <alignment horizontal="center" vertical="center"/>
    </xf>
    <xf numFmtId="0" fontId="86" fillId="0" borderId="44" xfId="0" applyFont="1" applyBorder="1" applyAlignment="1">
      <alignment horizontal="center" vertical="center"/>
    </xf>
    <xf numFmtId="0" fontId="86" fillId="0" borderId="28" xfId="0" applyFont="1" applyBorder="1" applyAlignment="1">
      <alignment horizontal="center" vertical="center"/>
    </xf>
    <xf numFmtId="0" fontId="86" fillId="0" borderId="30" xfId="0" applyFont="1" applyBorder="1" applyAlignment="1">
      <alignment horizontal="center" vertical="center"/>
    </xf>
    <xf numFmtId="0" fontId="97" fillId="0" borderId="13" xfId="0" applyFont="1" applyBorder="1" applyAlignment="1">
      <alignment horizontal="left" vertical="center"/>
    </xf>
    <xf numFmtId="0" fontId="86" fillId="0" borderId="31" xfId="0" applyFont="1" applyBorder="1" applyAlignment="1">
      <alignment horizontal="center" vertical="center"/>
    </xf>
    <xf numFmtId="0" fontId="86" fillId="0" borderId="21" xfId="0" applyFont="1" applyBorder="1" applyAlignment="1">
      <alignment horizontal="center" vertical="center"/>
    </xf>
    <xf numFmtId="177" fontId="60" fillId="0" borderId="63" xfId="0" applyNumberFormat="1" applyFont="1" applyFill="1" applyBorder="1" applyAlignment="1">
      <alignment horizontal="center" vertical="center"/>
    </xf>
    <xf numFmtId="177" fontId="60" fillId="0" borderId="61" xfId="0" applyNumberFormat="1" applyFont="1" applyFill="1" applyBorder="1" applyAlignment="1">
      <alignment horizontal="center" vertical="center"/>
    </xf>
    <xf numFmtId="0" fontId="86" fillId="0" borderId="13" xfId="0" applyFont="1" applyBorder="1" applyAlignment="1">
      <alignment horizontal="center" vertical="center"/>
    </xf>
    <xf numFmtId="0" fontId="86" fillId="0" borderId="50" xfId="0" applyFont="1" applyBorder="1" applyAlignment="1">
      <alignment horizontal="center" vertical="center" wrapText="1"/>
    </xf>
    <xf numFmtId="0" fontId="86" fillId="0" borderId="31" xfId="0" applyFont="1" applyBorder="1" applyAlignment="1">
      <alignment horizontal="center" vertical="center" wrapText="1"/>
    </xf>
    <xf numFmtId="0" fontId="86" fillId="0" borderId="49" xfId="0" applyFont="1" applyBorder="1" applyAlignment="1">
      <alignment horizontal="center" vertical="center" wrapText="1"/>
    </xf>
    <xf numFmtId="0" fontId="86" fillId="0" borderId="16" xfId="0" applyFont="1" applyBorder="1" applyAlignment="1">
      <alignment horizontal="center" vertical="center" wrapText="1"/>
    </xf>
    <xf numFmtId="177" fontId="95" fillId="0" borderId="91" xfId="0" applyNumberFormat="1" applyFont="1" applyBorder="1" applyAlignment="1">
      <alignment horizontal="center" vertical="center"/>
    </xf>
    <xf numFmtId="177" fontId="95" fillId="0" borderId="72" xfId="0" applyNumberFormat="1" applyFont="1" applyBorder="1" applyAlignment="1">
      <alignment horizontal="center" vertical="center"/>
    </xf>
    <xf numFmtId="177" fontId="82" fillId="0" borderId="87" xfId="0" applyNumberFormat="1" applyFont="1" applyFill="1" applyBorder="1" applyAlignment="1">
      <alignment horizontal="center" vertical="center"/>
    </xf>
    <xf numFmtId="177" fontId="82" fillId="0" borderId="88" xfId="0" applyNumberFormat="1" applyFont="1" applyFill="1" applyBorder="1" applyAlignment="1">
      <alignment horizontal="center" vertical="center"/>
    </xf>
    <xf numFmtId="180" fontId="82" fillId="0" borderId="0" xfId="0" applyNumberFormat="1" applyFont="1" applyAlignment="1">
      <alignment horizontal="center" vertical="center"/>
    </xf>
    <xf numFmtId="0" fontId="97" fillId="0" borderId="13" xfId="0" applyFont="1" applyBorder="1" applyAlignment="1">
      <alignment horizontal="right" vertical="center"/>
    </xf>
    <xf numFmtId="0" fontId="71" fillId="0" borderId="13" xfId="0" applyNumberFormat="1" applyFont="1" applyBorder="1" applyAlignment="1">
      <alignment horizontal="center" vertical="center"/>
    </xf>
    <xf numFmtId="180" fontId="82" fillId="0" borderId="13" xfId="0" applyNumberFormat="1" applyFont="1" applyBorder="1" applyAlignment="1">
      <alignment horizontal="center" vertical="center"/>
    </xf>
    <xf numFmtId="0" fontId="71" fillId="0" borderId="0" xfId="0" applyNumberFormat="1" applyFont="1" applyBorder="1" applyAlignment="1">
      <alignment horizontal="center" vertical="center"/>
    </xf>
    <xf numFmtId="180" fontId="73" fillId="0" borderId="0" xfId="0" applyNumberFormat="1" applyFont="1" applyAlignment="1">
      <alignment horizontal="center" vertical="center"/>
    </xf>
    <xf numFmtId="0" fontId="73" fillId="0" borderId="0" xfId="0" applyFont="1" applyAlignment="1">
      <alignment horizontal="center" vertical="center"/>
    </xf>
    <xf numFmtId="177" fontId="60" fillId="0" borderId="35" xfId="0" applyNumberFormat="1" applyFont="1" applyFill="1" applyBorder="1" applyAlignment="1">
      <alignment horizontal="center" vertical="center"/>
    </xf>
    <xf numFmtId="177" fontId="60" fillId="0" borderId="0" xfId="0" applyNumberFormat="1" applyFont="1" applyFill="1" applyBorder="1" applyAlignment="1">
      <alignment horizontal="center" vertical="center"/>
    </xf>
    <xf numFmtId="177" fontId="60" fillId="0" borderId="64" xfId="0" applyNumberFormat="1" applyFont="1" applyFill="1" applyBorder="1" applyAlignment="1">
      <alignment horizontal="center" vertical="center"/>
    </xf>
    <xf numFmtId="177" fontId="60" fillId="0" borderId="65" xfId="0" applyNumberFormat="1" applyFont="1" applyFill="1" applyBorder="1" applyAlignment="1">
      <alignment horizontal="center" vertical="center"/>
    </xf>
    <xf numFmtId="177" fontId="57" fillId="0" borderId="61" xfId="0" applyNumberFormat="1" applyFont="1" applyBorder="1" applyAlignment="1">
      <alignment horizontal="center" vertical="center"/>
    </xf>
    <xf numFmtId="178" fontId="57" fillId="0" borderId="61" xfId="0" applyNumberFormat="1" applyFont="1" applyBorder="1" applyAlignment="1">
      <alignment horizontal="center" vertical="center"/>
    </xf>
    <xf numFmtId="177" fontId="57" fillId="0" borderId="0" xfId="0" applyNumberFormat="1" applyFont="1" applyBorder="1" applyAlignment="1">
      <alignment horizontal="center" vertical="center"/>
    </xf>
    <xf numFmtId="178" fontId="57" fillId="0" borderId="0" xfId="0" applyNumberFormat="1" applyFont="1" applyBorder="1" applyAlignment="1">
      <alignment horizontal="center" vertical="center"/>
    </xf>
    <xf numFmtId="0" fontId="87" fillId="0" borderId="0" xfId="0" applyFont="1" applyAlignment="1">
      <alignment vertical="center"/>
    </xf>
    <xf numFmtId="0" fontId="93" fillId="0" borderId="28" xfId="0" applyFont="1" applyBorder="1" applyAlignment="1">
      <alignment horizontal="center" vertical="center"/>
    </xf>
    <xf numFmtId="179" fontId="57" fillId="0" borderId="61" xfId="0" applyNumberFormat="1" applyFont="1" applyBorder="1" applyAlignment="1">
      <alignment horizontal="center" vertical="center"/>
    </xf>
    <xf numFmtId="0" fontId="86" fillId="0" borderId="51" xfId="0" applyFont="1" applyBorder="1" applyAlignment="1">
      <alignment horizontal="center" vertical="center" wrapText="1"/>
    </xf>
    <xf numFmtId="0" fontId="86" fillId="0" borderId="47" xfId="0" applyFont="1" applyBorder="1" applyAlignment="1">
      <alignment horizontal="center" vertical="center" wrapText="1"/>
    </xf>
    <xf numFmtId="0" fontId="86" fillId="0" borderId="13" xfId="0" applyFont="1" applyBorder="1" applyAlignment="1">
      <alignment horizontal="center" vertical="center" wrapText="1"/>
    </xf>
    <xf numFmtId="0" fontId="86" fillId="0" borderId="17" xfId="0" applyFont="1" applyBorder="1" applyAlignment="1">
      <alignment horizontal="center" vertical="center" wrapText="1"/>
    </xf>
    <xf numFmtId="0" fontId="86" fillId="0" borderId="46" xfId="0" applyFont="1" applyBorder="1" applyAlignment="1">
      <alignment horizontal="center" vertical="center"/>
    </xf>
    <xf numFmtId="179" fontId="73" fillId="0" borderId="104" xfId="0" applyNumberFormat="1" applyFont="1" applyBorder="1" applyAlignment="1">
      <alignment horizontal="center" vertical="center"/>
    </xf>
    <xf numFmtId="179" fontId="73" fillId="0" borderId="105" xfId="0" applyNumberFormat="1" applyFont="1" applyBorder="1" applyAlignment="1">
      <alignment horizontal="center" vertical="center"/>
    </xf>
    <xf numFmtId="179" fontId="57" fillId="0" borderId="63" xfId="0" applyNumberFormat="1" applyFont="1" applyBorder="1" applyAlignment="1">
      <alignment horizontal="center" vertical="center"/>
    </xf>
    <xf numFmtId="179" fontId="57" fillId="0" borderId="64" xfId="0" applyNumberFormat="1" applyFont="1" applyBorder="1" applyAlignment="1">
      <alignment horizontal="center" vertical="center"/>
    </xf>
    <xf numFmtId="179" fontId="57" fillId="0" borderId="65" xfId="0" applyNumberFormat="1" applyFont="1" applyBorder="1" applyAlignment="1">
      <alignment horizontal="center" vertical="center"/>
    </xf>
    <xf numFmtId="179" fontId="71" fillId="0" borderId="89" xfId="0" applyNumberFormat="1" applyFont="1" applyBorder="1" applyAlignment="1">
      <alignment horizontal="center" vertical="center"/>
    </xf>
    <xf numFmtId="179" fontId="71" fillId="0" borderId="92" xfId="0" applyNumberFormat="1" applyFont="1" applyBorder="1" applyAlignment="1">
      <alignment horizontal="center" vertical="center"/>
    </xf>
    <xf numFmtId="179" fontId="57" fillId="0" borderId="35" xfId="0" applyNumberFormat="1" applyFont="1" applyBorder="1" applyAlignment="1">
      <alignment horizontal="center" vertical="center"/>
    </xf>
    <xf numFmtId="179" fontId="57" fillId="0" borderId="0" xfId="0" applyNumberFormat="1" applyFont="1" applyBorder="1" applyAlignment="1">
      <alignment horizontal="center" vertical="center"/>
    </xf>
    <xf numFmtId="0" fontId="86" fillId="0" borderId="36" xfId="0" applyFont="1" applyBorder="1" applyAlignment="1">
      <alignment horizontal="center" vertical="center" wrapText="1"/>
    </xf>
    <xf numFmtId="0" fontId="86" fillId="0" borderId="0" xfId="0" applyFont="1" applyBorder="1" applyAlignment="1">
      <alignment horizontal="center" vertical="center" wrapText="1"/>
    </xf>
    <xf numFmtId="0" fontId="86" fillId="0" borderId="20" xfId="0" applyFont="1" applyBorder="1" applyAlignment="1">
      <alignment horizontal="center" vertical="center" wrapText="1"/>
    </xf>
    <xf numFmtId="177" fontId="57" fillId="0" borderId="35" xfId="0" applyNumberFormat="1" applyFont="1" applyBorder="1" applyAlignment="1">
      <alignment horizontal="center" vertical="center"/>
    </xf>
    <xf numFmtId="177" fontId="73" fillId="0" borderId="91" xfId="0" applyNumberFormat="1" applyFont="1" applyBorder="1" applyAlignment="1">
      <alignment horizontal="center" vertical="center"/>
    </xf>
    <xf numFmtId="177" fontId="73" fillId="0" borderId="72" xfId="0" applyNumberFormat="1" applyFont="1" applyBorder="1" applyAlignment="1">
      <alignment horizontal="center" vertical="center"/>
    </xf>
    <xf numFmtId="177" fontId="71" fillId="0" borderId="87" xfId="0" applyNumberFormat="1" applyFont="1" applyBorder="1" applyAlignment="1">
      <alignment horizontal="center" vertical="center"/>
    </xf>
    <xf numFmtId="177" fontId="71" fillId="0" borderId="88" xfId="0" applyNumberFormat="1" applyFont="1" applyBorder="1" applyAlignment="1">
      <alignment horizontal="center" vertical="center"/>
    </xf>
    <xf numFmtId="177" fontId="57" fillId="0" borderId="64" xfId="0" applyNumberFormat="1" applyFont="1" applyBorder="1" applyAlignment="1">
      <alignment horizontal="center" vertical="center"/>
    </xf>
    <xf numFmtId="177" fontId="57" fillId="0" borderId="65" xfId="0" applyNumberFormat="1" applyFont="1" applyBorder="1" applyAlignment="1">
      <alignment horizontal="center" vertical="center"/>
    </xf>
    <xf numFmtId="178" fontId="95" fillId="0" borderId="72" xfId="0" applyNumberFormat="1" applyFont="1" applyBorder="1" applyAlignment="1">
      <alignment horizontal="center" vertical="center"/>
    </xf>
    <xf numFmtId="178" fontId="82" fillId="0" borderId="88" xfId="0" applyNumberFormat="1" applyFont="1" applyFill="1" applyBorder="1" applyAlignment="1">
      <alignment horizontal="center" vertical="center"/>
    </xf>
    <xf numFmtId="178" fontId="57" fillId="0" borderId="65" xfId="0" applyNumberFormat="1" applyFont="1" applyBorder="1" applyAlignment="1">
      <alignment horizontal="center" vertical="center"/>
    </xf>
    <xf numFmtId="179" fontId="71" fillId="0" borderId="87" xfId="0" applyNumberFormat="1" applyFont="1" applyBorder="1" applyAlignment="1">
      <alignment horizontal="center" vertical="center"/>
    </xf>
    <xf numFmtId="179" fontId="71" fillId="0" borderId="88" xfId="0" applyNumberFormat="1" applyFont="1" applyBorder="1" applyAlignment="1">
      <alignment horizontal="center" vertical="center"/>
    </xf>
    <xf numFmtId="0" fontId="89" fillId="0" borderId="0" xfId="0" applyFont="1" applyAlignment="1">
      <alignment vertical="center"/>
    </xf>
    <xf numFmtId="177" fontId="57" fillId="0" borderId="63" xfId="0" applyNumberFormat="1" applyFont="1" applyBorder="1" applyAlignment="1">
      <alignment horizontal="center" vertical="center"/>
    </xf>
    <xf numFmtId="177" fontId="82" fillId="0" borderId="88" xfId="0" applyNumberFormat="1" applyFont="1" applyBorder="1" applyAlignment="1">
      <alignment horizontal="center" vertical="center"/>
    </xf>
    <xf numFmtId="179" fontId="73" fillId="0" borderId="72" xfId="0" applyNumberFormat="1" applyFont="1" applyBorder="1" applyAlignment="1">
      <alignment horizontal="center" vertical="center"/>
    </xf>
    <xf numFmtId="179" fontId="73" fillId="0" borderId="91" xfId="0" applyNumberFormat="1" applyFont="1" applyBorder="1" applyAlignment="1">
      <alignment horizontal="center" vertical="center"/>
    </xf>
    <xf numFmtId="0" fontId="91" fillId="0" borderId="34" xfId="0" applyFont="1" applyBorder="1" applyAlignment="1">
      <alignment horizontal="center" vertical="center" wrapText="1"/>
    </xf>
    <xf numFmtId="0" fontId="91" fillId="0" borderId="36" xfId="0" applyFont="1" applyBorder="1" applyAlignment="1">
      <alignment horizontal="center" vertical="center" wrapText="1"/>
    </xf>
    <xf numFmtId="0" fontId="91" fillId="0" borderId="31" xfId="0" applyFont="1" applyBorder="1" applyAlignment="1">
      <alignment horizontal="center" vertical="center" wrapText="1"/>
    </xf>
    <xf numFmtId="0" fontId="91" fillId="0" borderId="13" xfId="0" applyFont="1" applyBorder="1" applyAlignment="1">
      <alignment horizontal="center" vertical="center" wrapText="1"/>
    </xf>
    <xf numFmtId="0" fontId="91" fillId="0" borderId="17" xfId="0" applyFont="1" applyBorder="1" applyAlignment="1">
      <alignment horizontal="center" vertical="center" wrapText="1"/>
    </xf>
    <xf numFmtId="0" fontId="91" fillId="0" borderId="30" xfId="0" applyFont="1" applyBorder="1" applyAlignment="1">
      <alignment horizontal="center" vertical="center" wrapText="1"/>
    </xf>
    <xf numFmtId="0" fontId="91" fillId="0" borderId="32" xfId="0" applyFont="1" applyBorder="1" applyAlignment="1">
      <alignment horizontal="center" vertical="center" wrapText="1"/>
    </xf>
    <xf numFmtId="0" fontId="92" fillId="0" borderId="40" xfId="0" applyFont="1" applyBorder="1" applyAlignment="1">
      <alignment horizontal="center" vertical="center" wrapText="1"/>
    </xf>
    <xf numFmtId="0" fontId="92" fillId="0" borderId="41" xfId="0" applyFont="1" applyBorder="1" applyAlignment="1">
      <alignment horizontal="center" vertical="center"/>
    </xf>
    <xf numFmtId="0" fontId="92" fillId="0" borderId="18" xfId="0" applyFont="1" applyBorder="1" applyAlignment="1">
      <alignment horizontal="center" vertical="center" wrapText="1"/>
    </xf>
    <xf numFmtId="0" fontId="92" fillId="0" borderId="18" xfId="0" applyFont="1" applyBorder="1" applyAlignment="1">
      <alignment horizontal="center" vertical="center"/>
    </xf>
    <xf numFmtId="0" fontId="92" fillId="0" borderId="56" xfId="0" applyFont="1" applyBorder="1" applyAlignment="1">
      <alignment horizontal="center" vertical="center"/>
    </xf>
    <xf numFmtId="0" fontId="92" fillId="0" borderId="75" xfId="0" applyFont="1" applyBorder="1" applyAlignment="1">
      <alignment horizontal="center" vertical="center"/>
    </xf>
    <xf numFmtId="0" fontId="65" fillId="0" borderId="0" xfId="82" applyNumberFormat="1" applyFont="1" applyAlignment="1">
      <alignment horizontal="right" vertical="center"/>
    </xf>
    <xf numFmtId="0" fontId="61" fillId="0" borderId="0" xfId="82" applyNumberFormat="1" applyAlignment="1">
      <alignment horizontal="right" vertical="center"/>
    </xf>
    <xf numFmtId="0" fontId="67" fillId="0" borderId="13" xfId="82" applyNumberFormat="1" applyFont="1" applyBorder="1" applyAlignment="1">
      <alignment horizontal="left" vertical="center"/>
    </xf>
    <xf numFmtId="0" fontId="68" fillId="0" borderId="55" xfId="82" applyNumberFormat="1" applyFont="1" applyBorder="1" applyAlignment="1">
      <alignment horizontal="center" vertical="center" wrapText="1"/>
    </xf>
    <xf numFmtId="0" fontId="70" fillId="0" borderId="30" xfId="82" applyNumberFormat="1" applyFont="1" applyBorder="1" applyAlignment="1">
      <alignment horizontal="center" vertical="center"/>
    </xf>
    <xf numFmtId="0" fontId="68" fillId="0" borderId="56" xfId="82" applyNumberFormat="1" applyFont="1" applyBorder="1" applyAlignment="1">
      <alignment horizontal="center" vertical="center" wrapText="1"/>
    </xf>
    <xf numFmtId="0" fontId="70" fillId="0" borderId="15" xfId="82" applyNumberFormat="1" applyFont="1" applyBorder="1" applyAlignment="1">
      <alignment horizontal="center" vertical="center"/>
    </xf>
    <xf numFmtId="0" fontId="68" fillId="0" borderId="57" xfId="82" applyNumberFormat="1" applyFont="1" applyBorder="1" applyAlignment="1">
      <alignment horizontal="center" vertical="center" wrapText="1"/>
    </xf>
    <xf numFmtId="0" fontId="70" fillId="0" borderId="17" xfId="82" applyNumberFormat="1" applyFont="1" applyBorder="1" applyAlignment="1">
      <alignment horizontal="center" vertical="center"/>
    </xf>
    <xf numFmtId="0" fontId="66" fillId="0" borderId="0" xfId="82" applyNumberFormat="1" applyFont="1" applyAlignment="1">
      <alignment horizontal="left" vertical="center"/>
    </xf>
    <xf numFmtId="0" fontId="67" fillId="0" borderId="13" xfId="82" applyNumberFormat="1" applyFont="1" applyBorder="1" applyAlignment="1">
      <alignment horizontal="right" vertical="center"/>
    </xf>
    <xf numFmtId="0" fontId="70" fillId="0" borderId="56" xfId="82" applyNumberFormat="1" applyFont="1" applyBorder="1" applyAlignment="1">
      <alignment horizontal="center" vertical="center"/>
    </xf>
    <xf numFmtId="0" fontId="70" fillId="0" borderId="57" xfId="82" applyNumberFormat="1" applyFont="1" applyBorder="1" applyAlignment="1">
      <alignment horizontal="center" vertical="center"/>
    </xf>
    <xf numFmtId="0" fontId="62" fillId="0" borderId="0" xfId="82" applyNumberFormat="1" applyFont="1" applyAlignment="1">
      <alignment horizontal="left" vertical="center"/>
    </xf>
    <xf numFmtId="0" fontId="75" fillId="0" borderId="0" xfId="82" applyNumberFormat="1" applyFont="1" applyAlignment="1">
      <alignment horizontal="left" vertical="center"/>
    </xf>
    <xf numFmtId="0" fontId="69" fillId="0" borderId="55" xfId="82" applyNumberFormat="1" applyFont="1" applyBorder="1" applyAlignment="1">
      <alignment horizontal="center" vertical="center" wrapText="1"/>
    </xf>
    <xf numFmtId="0" fontId="77" fillId="0" borderId="30" xfId="82" applyNumberFormat="1" applyFont="1" applyBorder="1" applyAlignment="1">
      <alignment horizontal="center" vertical="center"/>
    </xf>
    <xf numFmtId="0" fontId="69" fillId="0" borderId="56" xfId="82" applyNumberFormat="1" applyFont="1" applyBorder="1" applyAlignment="1">
      <alignment horizontal="center" vertical="center" wrapText="1"/>
    </xf>
    <xf numFmtId="0" fontId="77" fillId="0" borderId="56" xfId="82" applyNumberFormat="1" applyFont="1" applyBorder="1" applyAlignment="1">
      <alignment horizontal="center" vertical="center"/>
    </xf>
    <xf numFmtId="0" fontId="69" fillId="0" borderId="56" xfId="82" applyNumberFormat="1" applyFont="1" applyBorder="1" applyAlignment="1">
      <alignment horizontal="center" vertical="center" wrapText="1" shrinkToFit="1"/>
    </xf>
    <xf numFmtId="0" fontId="77" fillId="0" borderId="15" xfId="82" applyNumberFormat="1" applyFont="1" applyBorder="1" applyAlignment="1">
      <alignment horizontal="center" vertical="center" shrinkToFit="1"/>
    </xf>
    <xf numFmtId="0" fontId="69" fillId="0" borderId="57" xfId="82" applyNumberFormat="1" applyFont="1" applyBorder="1" applyAlignment="1">
      <alignment horizontal="center" vertical="center" wrapText="1" shrinkToFit="1"/>
    </xf>
    <xf numFmtId="0" fontId="77" fillId="0" borderId="17" xfId="82" applyNumberFormat="1" applyFont="1" applyBorder="1" applyAlignment="1">
      <alignment horizontal="center" vertical="center" shrinkToFit="1"/>
    </xf>
    <xf numFmtId="0" fontId="86" fillId="0" borderId="55" xfId="82" applyNumberFormat="1" applyFont="1" applyBorder="1" applyAlignment="1">
      <alignment horizontal="center" vertical="center" wrapText="1" shrinkToFit="1"/>
    </xf>
    <xf numFmtId="0" fontId="93" fillId="0" borderId="30" xfId="82" applyNumberFormat="1" applyFont="1" applyBorder="1" applyAlignment="1">
      <alignment horizontal="center" vertical="center" shrinkToFit="1"/>
    </xf>
    <xf numFmtId="0" fontId="86" fillId="0" borderId="56" xfId="82" applyNumberFormat="1" applyFont="1" applyBorder="1" applyAlignment="1">
      <alignment horizontal="center" vertical="center" wrapText="1" shrinkToFit="1"/>
    </xf>
    <xf numFmtId="0" fontId="93" fillId="0" borderId="15" xfId="82" applyNumberFormat="1" applyFont="1" applyBorder="1" applyAlignment="1">
      <alignment horizontal="center" vertical="center" shrinkToFit="1"/>
    </xf>
    <xf numFmtId="0" fontId="93" fillId="0" borderId="56" xfId="82" applyNumberFormat="1" applyFont="1" applyBorder="1" applyAlignment="1">
      <alignment horizontal="center" vertical="center" shrinkToFit="1"/>
    </xf>
    <xf numFmtId="0" fontId="71" fillId="0" borderId="61" xfId="82" applyNumberFormat="1" applyFont="1" applyBorder="1" applyAlignment="1">
      <alignment horizontal="center" vertical="center"/>
    </xf>
    <xf numFmtId="0" fontId="86" fillId="0" borderId="57" xfId="82" applyNumberFormat="1" applyFont="1" applyBorder="1" applyAlignment="1">
      <alignment horizontal="center" vertical="center" wrapText="1"/>
    </xf>
    <xf numFmtId="0" fontId="93" fillId="0" borderId="17" xfId="82" applyNumberFormat="1" applyFont="1" applyBorder="1" applyAlignment="1">
      <alignment horizontal="center" vertical="center"/>
    </xf>
    <xf numFmtId="0" fontId="71" fillId="0" borderId="0" xfId="82" applyNumberFormat="1" applyFont="1" applyBorder="1" applyAlignment="1">
      <alignment horizontal="center" vertical="center"/>
    </xf>
    <xf numFmtId="0" fontId="73" fillId="0" borderId="13" xfId="82" applyFont="1" applyBorder="1" applyAlignment="1">
      <alignment horizontal="center" vertical="center"/>
    </xf>
    <xf numFmtId="0" fontId="71" fillId="0" borderId="65" xfId="82" applyNumberFormat="1" applyFont="1" applyBorder="1" applyAlignment="1">
      <alignment horizontal="center" vertical="center"/>
    </xf>
  </cellXfs>
  <cellStyles count="85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A¨­￠￢￠O [0]_INQUIRY ￠?￥i¨u¡AAⓒ￢Aⓒª " xfId="19" xr:uid="{00000000-0005-0000-0000-000012000000}"/>
    <cellStyle name="A¨­￠￢￠O_INQUIRY ￠?￥i¨u¡AAⓒ￢Aⓒª " xfId="20" xr:uid="{00000000-0005-0000-0000-000013000000}"/>
    <cellStyle name="AeE­ [0]_AMT " xfId="21" xr:uid="{00000000-0005-0000-0000-000014000000}"/>
    <cellStyle name="AeE­_AMT " xfId="22" xr:uid="{00000000-0005-0000-0000-000015000000}"/>
    <cellStyle name="AeE¡ⓒ [0]_INQUIRY ￠?￥i¨u¡AAⓒ￢Aⓒª " xfId="23" xr:uid="{00000000-0005-0000-0000-000016000000}"/>
    <cellStyle name="AeE¡ⓒ_INQUIRY ￠?￥i¨u¡AAⓒ￢Aⓒª " xfId="24" xr:uid="{00000000-0005-0000-0000-000017000000}"/>
    <cellStyle name="AÞ¸¶ [0]_AN°y(1.25) " xfId="25" xr:uid="{00000000-0005-0000-0000-000018000000}"/>
    <cellStyle name="AÞ¸¶_AN°y(1.25) " xfId="26" xr:uid="{00000000-0005-0000-0000-000019000000}"/>
    <cellStyle name="C¡IA¨ª_¡ic¨u¡A¨￢I¨￢¡Æ AN¡Æe " xfId="27" xr:uid="{00000000-0005-0000-0000-00001A000000}"/>
    <cellStyle name="C￥AØ_¿μ¾÷CoE² " xfId="28" xr:uid="{00000000-0005-0000-0000-00001B000000}"/>
    <cellStyle name="Comma [0]_ SG&amp;A Bridge " xfId="29" xr:uid="{00000000-0005-0000-0000-00001C000000}"/>
    <cellStyle name="Comma_ SG&amp;A Bridge " xfId="30" xr:uid="{00000000-0005-0000-0000-00001D000000}"/>
    <cellStyle name="Comma0" xfId="31" xr:uid="{00000000-0005-0000-0000-00001E000000}"/>
    <cellStyle name="Curren?_x0012_퐀_x0017_?" xfId="32" xr:uid="{00000000-0005-0000-0000-00001F000000}"/>
    <cellStyle name="Currency [0]_ SG&amp;A Bridge " xfId="33" xr:uid="{00000000-0005-0000-0000-000020000000}"/>
    <cellStyle name="Currency_ SG&amp;A Bridge " xfId="34" xr:uid="{00000000-0005-0000-0000-000021000000}"/>
    <cellStyle name="Currency0" xfId="35" xr:uid="{00000000-0005-0000-0000-000022000000}"/>
    <cellStyle name="Date" xfId="36" xr:uid="{00000000-0005-0000-0000-000023000000}"/>
    <cellStyle name="Fixed" xfId="37" xr:uid="{00000000-0005-0000-0000-000024000000}"/>
    <cellStyle name="Header1" xfId="38" xr:uid="{00000000-0005-0000-0000-000025000000}"/>
    <cellStyle name="Header2" xfId="39" xr:uid="{00000000-0005-0000-0000-000026000000}"/>
    <cellStyle name="Heading 1" xfId="40" xr:uid="{00000000-0005-0000-0000-000027000000}"/>
    <cellStyle name="Heading 2" xfId="41" xr:uid="{00000000-0005-0000-0000-000028000000}"/>
    <cellStyle name="Normal_ SG&amp;A Bridge " xfId="42" xr:uid="{00000000-0005-0000-0000-000029000000}"/>
    <cellStyle name="Percent [2]" xfId="43" xr:uid="{00000000-0005-0000-0000-00002A000000}"/>
    <cellStyle name="subhead" xfId="44" xr:uid="{00000000-0005-0000-0000-00002B000000}"/>
    <cellStyle name="Total" xfId="45" xr:uid="{00000000-0005-0000-0000-00002C000000}"/>
    <cellStyle name="강조색1" xfId="46" builtinId="29" customBuiltin="1"/>
    <cellStyle name="강조색2" xfId="47" builtinId="33" customBuiltin="1"/>
    <cellStyle name="강조색3" xfId="48" builtinId="37" customBuiltin="1"/>
    <cellStyle name="강조색4" xfId="49" builtinId="41" customBuiltin="1"/>
    <cellStyle name="강조색5" xfId="50" builtinId="45" customBuiltin="1"/>
    <cellStyle name="강조색6" xfId="51" builtinId="49" customBuiltin="1"/>
    <cellStyle name="경고문" xfId="52" builtinId="11" customBuiltin="1"/>
    <cellStyle name="계산" xfId="53" builtinId="22" customBuiltin="1"/>
    <cellStyle name="나쁨" xfId="54" builtinId="27" customBuiltin="1"/>
    <cellStyle name="똿뗦먛귟 [0.00]_PRODUCT DETAIL Q1" xfId="55" xr:uid="{00000000-0005-0000-0000-000036000000}"/>
    <cellStyle name="똿뗦먛귟_PRODUCT DETAIL Q1" xfId="56" xr:uid="{00000000-0005-0000-0000-000037000000}"/>
    <cellStyle name="메모" xfId="57" builtinId="10" customBuiltin="1"/>
    <cellStyle name="믅됞 [0.00]_PRODUCT DETAIL Q1" xfId="58" xr:uid="{00000000-0005-0000-0000-000039000000}"/>
    <cellStyle name="믅됞_PRODUCT DETAIL Q1" xfId="59" xr:uid="{00000000-0005-0000-0000-00003A000000}"/>
    <cellStyle name="보통" xfId="60" builtinId="28" customBuiltin="1"/>
    <cellStyle name="뷭?_BOOKSHIP" xfId="61" xr:uid="{00000000-0005-0000-0000-00003C000000}"/>
    <cellStyle name="설명 텍스트" xfId="62" builtinId="53" customBuiltin="1"/>
    <cellStyle name="셀 확인" xfId="63" builtinId="23" customBuiltin="1"/>
    <cellStyle name="쉼표 [0]" xfId="64" builtinId="6"/>
    <cellStyle name="쉼표 [0] 2" xfId="81" xr:uid="{00000000-0005-0000-0000-000040000000}"/>
    <cellStyle name="쉼표 [0] 3" xfId="83" xr:uid="{00000000-0005-0000-0000-000041000000}"/>
    <cellStyle name="스타일 1" xfId="65" xr:uid="{00000000-0005-0000-0000-000042000000}"/>
    <cellStyle name="연결된 셀" xfId="66" builtinId="24" customBuiltin="1"/>
    <cellStyle name="요약" xfId="67" builtinId="25" customBuiltin="1"/>
    <cellStyle name="입력" xfId="68" builtinId="20" customBuiltin="1"/>
    <cellStyle name="제목" xfId="69" builtinId="15" customBuiltin="1"/>
    <cellStyle name="제목 1" xfId="70" builtinId="16" customBuiltin="1"/>
    <cellStyle name="제목 2" xfId="71" builtinId="17" customBuiltin="1"/>
    <cellStyle name="제목 3" xfId="72" builtinId="18" customBuiltin="1"/>
    <cellStyle name="제목 4" xfId="73" builtinId="19" customBuiltin="1"/>
    <cellStyle name="좋음" xfId="74" builtinId="26" customBuiltin="1"/>
    <cellStyle name="출력" xfId="75" builtinId="21" customBuiltin="1"/>
    <cellStyle name="콤마 [0]_ 견적기준 FLOW " xfId="76" xr:uid="{00000000-0005-0000-0000-00004D000000}"/>
    <cellStyle name="콤마_ 견적기준 FLOW " xfId="77" xr:uid="{00000000-0005-0000-0000-00004E000000}"/>
    <cellStyle name="표준" xfId="0" builtinId="0"/>
    <cellStyle name="표준 2" xfId="80" xr:uid="{00000000-0005-0000-0000-000050000000}"/>
    <cellStyle name="표준 2 2" xfId="84" xr:uid="{00000000-0005-0000-0000-000051000000}"/>
    <cellStyle name="표준 3" xfId="79" xr:uid="{00000000-0005-0000-0000-000052000000}"/>
    <cellStyle name="표준 4" xfId="82" xr:uid="{00000000-0005-0000-0000-000053000000}"/>
    <cellStyle name="표준_kc-elec system check list" xfId="78" xr:uid="{00000000-0005-0000-0000-000054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8.24.98.51/servlet/HIServlet?SLET=AttView&amp;APP=1&amp;ID=00000bog7&amp;SEQ=0&amp;K=00cDuTZ01&amp;FILENAME=&#54217;&#44032;&#54032;&#51221;&#51312;&#49324;+&#54532;&#47196;&#44536;&#47016;(&#48320;&#44221;&#44592;&#51456;)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기화면"/>
      <sheetName val="DB"/>
      <sheetName val="관리명부"/>
      <sheetName val="영역별 득점환산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34"/>
  <sheetViews>
    <sheetView tabSelected="1" view="pageBreakPreview" zoomScaleNormal="100" zoomScaleSheetLayoutView="100" workbookViewId="0">
      <selection activeCell="A2" sqref="A2:J2"/>
    </sheetView>
  </sheetViews>
  <sheetFormatPr defaultRowHeight="13.5"/>
  <cols>
    <col min="1" max="1" width="8.44140625" style="1" customWidth="1"/>
    <col min="2" max="2" width="8.33203125" style="1" customWidth="1"/>
    <col min="3" max="3" width="7.5546875" style="1" customWidth="1"/>
    <col min="4" max="5" width="7.88671875" style="1" customWidth="1"/>
    <col min="6" max="6" width="7.109375" style="1" customWidth="1"/>
    <col min="7" max="7" width="7.88671875" style="1" customWidth="1"/>
    <col min="8" max="8" width="8.44140625" style="1" customWidth="1"/>
    <col min="9" max="9" width="8.5546875" style="14" customWidth="1"/>
    <col min="10" max="10" width="7.88671875" style="1" customWidth="1"/>
    <col min="11" max="16384" width="8.88671875" style="1"/>
  </cols>
  <sheetData>
    <row r="1" spans="1:10" s="20" customFormat="1" ht="16.5" customHeight="1">
      <c r="A1" s="15"/>
      <c r="B1" s="16"/>
      <c r="H1" s="612" t="s">
        <v>260</v>
      </c>
      <c r="I1" s="612"/>
      <c r="J1" s="612"/>
    </row>
    <row r="2" spans="1:10" s="18" customFormat="1" ht="45.75" customHeight="1">
      <c r="A2" s="616" t="s">
        <v>294</v>
      </c>
      <c r="B2" s="616"/>
      <c r="C2" s="616"/>
      <c r="D2" s="616"/>
      <c r="E2" s="616"/>
      <c r="F2" s="616"/>
      <c r="G2" s="616"/>
      <c r="H2" s="616"/>
      <c r="I2" s="616"/>
      <c r="J2" s="616"/>
    </row>
    <row r="3" spans="1:10" s="4" customFormat="1" ht="16.5" customHeight="1">
      <c r="A3" s="613" t="s">
        <v>97</v>
      </c>
      <c r="B3" s="613"/>
      <c r="C3" s="152"/>
      <c r="D3" s="152"/>
      <c r="E3" s="152"/>
      <c r="F3" s="152"/>
      <c r="G3" s="152"/>
      <c r="H3" s="611" t="s">
        <v>464</v>
      </c>
      <c r="I3" s="611"/>
      <c r="J3" s="611"/>
    </row>
    <row r="4" spans="1:10" s="9" customFormat="1" ht="26.25" customHeight="1">
      <c r="A4" s="618" t="s">
        <v>431</v>
      </c>
      <c r="B4" s="618" t="s">
        <v>266</v>
      </c>
      <c r="C4" s="621" t="s">
        <v>295</v>
      </c>
      <c r="D4" s="622"/>
      <c r="E4" s="622"/>
      <c r="F4" s="622"/>
      <c r="G4" s="622"/>
      <c r="H4" s="622"/>
      <c r="I4" s="623"/>
      <c r="J4" s="606" t="s">
        <v>267</v>
      </c>
    </row>
    <row r="5" spans="1:10" s="9" customFormat="1" ht="23.25" customHeight="1">
      <c r="A5" s="619"/>
      <c r="B5" s="619"/>
      <c r="C5" s="609" t="s">
        <v>154</v>
      </c>
      <c r="D5" s="626" t="s">
        <v>296</v>
      </c>
      <c r="E5" s="627" t="s">
        <v>301</v>
      </c>
      <c r="F5" s="624" t="s">
        <v>297</v>
      </c>
      <c r="G5" s="624" t="s">
        <v>298</v>
      </c>
      <c r="H5" s="624" t="s">
        <v>299</v>
      </c>
      <c r="I5" s="614" t="s">
        <v>300</v>
      </c>
      <c r="J5" s="607"/>
    </row>
    <row r="6" spans="1:10" s="9" customFormat="1" ht="64.5" customHeight="1">
      <c r="A6" s="620"/>
      <c r="B6" s="620"/>
      <c r="C6" s="610"/>
      <c r="D6" s="625"/>
      <c r="E6" s="628"/>
      <c r="F6" s="625"/>
      <c r="G6" s="625"/>
      <c r="H6" s="625"/>
      <c r="I6" s="615"/>
      <c r="J6" s="608"/>
    </row>
    <row r="7" spans="1:10" s="135" customFormat="1" ht="30" customHeight="1">
      <c r="A7" s="287">
        <v>2019</v>
      </c>
      <c r="B7" s="291">
        <v>65725</v>
      </c>
      <c r="C7" s="291">
        <v>69383</v>
      </c>
      <c r="D7" s="291">
        <v>22014</v>
      </c>
      <c r="E7" s="132" t="s">
        <v>293</v>
      </c>
      <c r="F7" s="291">
        <v>41357</v>
      </c>
      <c r="G7" s="291">
        <v>3619</v>
      </c>
      <c r="H7" s="291">
        <v>744</v>
      </c>
      <c r="I7" s="133">
        <v>1649</v>
      </c>
      <c r="J7" s="134">
        <f>C7/B7*100</f>
        <v>105.56561430201599</v>
      </c>
    </row>
    <row r="8" spans="1:10" s="60" customFormat="1" ht="30" customHeight="1">
      <c r="A8" s="287">
        <v>2020</v>
      </c>
      <c r="B8" s="291">
        <v>65668</v>
      </c>
      <c r="C8" s="291">
        <v>69299</v>
      </c>
      <c r="D8" s="291">
        <v>21911</v>
      </c>
      <c r="E8" s="132" t="s">
        <v>293</v>
      </c>
      <c r="F8" s="291">
        <v>41357</v>
      </c>
      <c r="G8" s="291">
        <v>3619</v>
      </c>
      <c r="H8" s="291">
        <v>744</v>
      </c>
      <c r="I8" s="133">
        <v>1668</v>
      </c>
      <c r="J8" s="134">
        <v>105.53</v>
      </c>
    </row>
    <row r="9" spans="1:10" s="35" customFormat="1" ht="30" customHeight="1">
      <c r="A9" s="344">
        <v>2021</v>
      </c>
      <c r="B9" s="347">
        <v>67103</v>
      </c>
      <c r="C9" s="347">
        <v>73060</v>
      </c>
      <c r="D9" s="347">
        <v>20718</v>
      </c>
      <c r="E9" s="438">
        <v>980</v>
      </c>
      <c r="F9" s="347">
        <v>45286</v>
      </c>
      <c r="G9" s="347">
        <v>3601</v>
      </c>
      <c r="H9" s="347">
        <v>803</v>
      </c>
      <c r="I9" s="133">
        <v>1672</v>
      </c>
      <c r="J9" s="134">
        <v>108.9</v>
      </c>
    </row>
    <row r="10" spans="1:10" s="35" customFormat="1" ht="30" customHeight="1">
      <c r="A10" s="394">
        <v>2022</v>
      </c>
      <c r="B10" s="395">
        <v>68734</v>
      </c>
      <c r="C10" s="395">
        <v>76638</v>
      </c>
      <c r="D10" s="395">
        <v>21693</v>
      </c>
      <c r="E10" s="438">
        <v>997</v>
      </c>
      <c r="F10" s="395">
        <v>48811</v>
      </c>
      <c r="G10" s="395">
        <v>3601</v>
      </c>
      <c r="H10" s="395">
        <v>853</v>
      </c>
      <c r="I10" s="133">
        <v>1680</v>
      </c>
      <c r="J10" s="134">
        <v>111.5</v>
      </c>
    </row>
    <row r="11" spans="1:10" s="35" customFormat="1" ht="30" customHeight="1">
      <c r="A11" s="471">
        <v>2023</v>
      </c>
      <c r="B11" s="481">
        <v>70162</v>
      </c>
      <c r="C11" s="481">
        <v>79608</v>
      </c>
      <c r="D11" s="481">
        <v>21722</v>
      </c>
      <c r="E11" s="438" t="s">
        <v>482</v>
      </c>
      <c r="F11" s="481">
        <v>51703</v>
      </c>
      <c r="G11" s="481">
        <v>3633</v>
      </c>
      <c r="H11" s="481">
        <v>870</v>
      </c>
      <c r="I11" s="133">
        <v>1680</v>
      </c>
      <c r="J11" s="134">
        <v>113.46312818904821</v>
      </c>
    </row>
    <row r="12" spans="1:10" s="35" customFormat="1" ht="30" customHeight="1">
      <c r="A12" s="345">
        <v>2024</v>
      </c>
      <c r="B12" s="540">
        <v>72237</v>
      </c>
      <c r="C12" s="540">
        <v>82396</v>
      </c>
      <c r="D12" s="540">
        <v>21671</v>
      </c>
      <c r="E12" s="541" t="s">
        <v>482</v>
      </c>
      <c r="F12" s="542">
        <v>54615</v>
      </c>
      <c r="G12" s="540">
        <v>3624</v>
      </c>
      <c r="H12" s="540">
        <v>806</v>
      </c>
      <c r="I12" s="540">
        <v>1680</v>
      </c>
      <c r="J12" s="543">
        <v>114.06343009814915</v>
      </c>
    </row>
    <row r="13" spans="1:10" s="58" customFormat="1" ht="30" customHeight="1">
      <c r="A13" s="194" t="s">
        <v>14</v>
      </c>
      <c r="B13" s="544">
        <v>22586</v>
      </c>
      <c r="C13" s="545">
        <v>26167</v>
      </c>
      <c r="D13" s="544">
        <v>8809</v>
      </c>
      <c r="E13" s="541" t="s">
        <v>482</v>
      </c>
      <c r="F13" s="541">
        <v>15567</v>
      </c>
      <c r="G13" s="544">
        <v>398</v>
      </c>
      <c r="H13" s="544">
        <v>594</v>
      </c>
      <c r="I13" s="544">
        <v>799</v>
      </c>
      <c r="J13" s="546">
        <v>115.85495439652883</v>
      </c>
    </row>
    <row r="14" spans="1:10" s="58" customFormat="1" ht="30" customHeight="1">
      <c r="A14" s="194" t="s">
        <v>15</v>
      </c>
      <c r="B14" s="544">
        <v>1126</v>
      </c>
      <c r="C14" s="547">
        <v>971</v>
      </c>
      <c r="D14" s="544">
        <v>959</v>
      </c>
      <c r="E14" s="541" t="s">
        <v>482</v>
      </c>
      <c r="F14" s="309" t="s">
        <v>16</v>
      </c>
      <c r="G14" s="309" t="s">
        <v>16</v>
      </c>
      <c r="H14" s="309" t="s">
        <v>16</v>
      </c>
      <c r="I14" s="541">
        <v>12</v>
      </c>
      <c r="J14" s="546">
        <v>86.234458259325038</v>
      </c>
    </row>
    <row r="15" spans="1:10" s="58" customFormat="1" ht="30" customHeight="1">
      <c r="A15" s="194" t="s">
        <v>17</v>
      </c>
      <c r="B15" s="544">
        <v>1647</v>
      </c>
      <c r="C15" s="545">
        <v>1748</v>
      </c>
      <c r="D15" s="544">
        <v>1672</v>
      </c>
      <c r="E15" s="541" t="s">
        <v>482</v>
      </c>
      <c r="F15" s="309" t="s">
        <v>16</v>
      </c>
      <c r="G15" s="309" t="s">
        <v>16</v>
      </c>
      <c r="H15" s="309" t="s">
        <v>16</v>
      </c>
      <c r="I15" s="541">
        <v>76</v>
      </c>
      <c r="J15" s="546">
        <v>106.13236187006679</v>
      </c>
    </row>
    <row r="16" spans="1:10" s="58" customFormat="1" ht="30" customHeight="1">
      <c r="A16" s="194" t="s">
        <v>18</v>
      </c>
      <c r="B16" s="544">
        <v>2350</v>
      </c>
      <c r="C16" s="545">
        <v>2910</v>
      </c>
      <c r="D16" s="544">
        <v>1364</v>
      </c>
      <c r="E16" s="541" t="s">
        <v>482</v>
      </c>
      <c r="F16" s="541">
        <v>1489</v>
      </c>
      <c r="G16" s="309" t="s">
        <v>16</v>
      </c>
      <c r="H16" s="309" t="s">
        <v>16</v>
      </c>
      <c r="I16" s="541">
        <v>57</v>
      </c>
      <c r="J16" s="546">
        <v>123.82978723404256</v>
      </c>
    </row>
    <row r="17" spans="1:10" s="58" customFormat="1" ht="30" customHeight="1">
      <c r="A17" s="194" t="s">
        <v>19</v>
      </c>
      <c r="B17" s="544">
        <v>1538</v>
      </c>
      <c r="C17" s="545">
        <v>1577</v>
      </c>
      <c r="D17" s="544">
        <v>1530</v>
      </c>
      <c r="E17" s="541" t="s">
        <v>482</v>
      </c>
      <c r="F17" s="309" t="s">
        <v>16</v>
      </c>
      <c r="G17" s="309" t="s">
        <v>16</v>
      </c>
      <c r="H17" s="309" t="s">
        <v>16</v>
      </c>
      <c r="I17" s="541">
        <v>47</v>
      </c>
      <c r="J17" s="546">
        <v>102.53576072821846</v>
      </c>
    </row>
    <row r="18" spans="1:10" s="58" customFormat="1" ht="30" customHeight="1">
      <c r="A18" s="194" t="s">
        <v>20</v>
      </c>
      <c r="B18" s="544">
        <v>1444</v>
      </c>
      <c r="C18" s="545">
        <v>1620</v>
      </c>
      <c r="D18" s="544">
        <v>1539</v>
      </c>
      <c r="E18" s="541" t="s">
        <v>482</v>
      </c>
      <c r="F18" s="309" t="s">
        <v>16</v>
      </c>
      <c r="G18" s="309" t="s">
        <v>16</v>
      </c>
      <c r="H18" s="309" t="s">
        <v>16</v>
      </c>
      <c r="I18" s="541">
        <v>81</v>
      </c>
      <c r="J18" s="546">
        <v>112.18836565096953</v>
      </c>
    </row>
    <row r="19" spans="1:10" s="58" customFormat="1" ht="30" customHeight="1">
      <c r="A19" s="194" t="s">
        <v>21</v>
      </c>
      <c r="B19" s="544">
        <v>980</v>
      </c>
      <c r="C19" s="545">
        <v>1021</v>
      </c>
      <c r="D19" s="544">
        <v>986</v>
      </c>
      <c r="E19" s="541" t="s">
        <v>482</v>
      </c>
      <c r="F19" s="309" t="s">
        <v>16</v>
      </c>
      <c r="G19" s="309" t="s">
        <v>16</v>
      </c>
      <c r="H19" s="541">
        <v>33</v>
      </c>
      <c r="I19" s="544">
        <v>2</v>
      </c>
      <c r="J19" s="546">
        <v>104.18367346938776</v>
      </c>
    </row>
    <row r="20" spans="1:10" s="58" customFormat="1" ht="30" customHeight="1">
      <c r="A20" s="194" t="s">
        <v>22</v>
      </c>
      <c r="B20" s="544">
        <v>4763</v>
      </c>
      <c r="C20" s="545">
        <v>5412</v>
      </c>
      <c r="D20" s="544">
        <v>986</v>
      </c>
      <c r="E20" s="541" t="s">
        <v>482</v>
      </c>
      <c r="F20" s="541">
        <v>4394</v>
      </c>
      <c r="G20" s="309" t="s">
        <v>16</v>
      </c>
      <c r="H20" s="309" t="s">
        <v>16</v>
      </c>
      <c r="I20" s="541">
        <v>32</v>
      </c>
      <c r="J20" s="546">
        <v>113.62586605080831</v>
      </c>
    </row>
    <row r="21" spans="1:10" s="58" customFormat="1" ht="30" customHeight="1">
      <c r="A21" s="194" t="s">
        <v>23</v>
      </c>
      <c r="B21" s="544">
        <v>25069</v>
      </c>
      <c r="C21" s="545">
        <v>28272</v>
      </c>
      <c r="D21" s="544">
        <v>2336</v>
      </c>
      <c r="E21" s="541" t="s">
        <v>482</v>
      </c>
      <c r="F21" s="541">
        <v>25669</v>
      </c>
      <c r="G21" s="309" t="s">
        <v>16</v>
      </c>
      <c r="H21" s="541">
        <v>122</v>
      </c>
      <c r="I21" s="544">
        <v>145</v>
      </c>
      <c r="J21" s="546">
        <v>112.77673620806574</v>
      </c>
    </row>
    <row r="22" spans="1:10" s="58" customFormat="1" ht="30" customHeight="1">
      <c r="A22" s="194" t="s">
        <v>24</v>
      </c>
      <c r="B22" s="544">
        <v>5180</v>
      </c>
      <c r="C22" s="545">
        <v>6409</v>
      </c>
      <c r="D22" s="544">
        <v>1009</v>
      </c>
      <c r="E22" s="541" t="s">
        <v>482</v>
      </c>
      <c r="F22" s="541">
        <v>4525</v>
      </c>
      <c r="G22" s="544">
        <v>436</v>
      </c>
      <c r="H22" s="544">
        <v>53</v>
      </c>
      <c r="I22" s="544">
        <v>386</v>
      </c>
      <c r="J22" s="546">
        <v>123.72586872586872</v>
      </c>
    </row>
    <row r="23" spans="1:10" s="58" customFormat="1" ht="30" customHeight="1">
      <c r="A23" s="194" t="s">
        <v>25</v>
      </c>
      <c r="B23" s="544">
        <v>888</v>
      </c>
      <c r="C23" s="545">
        <v>1028</v>
      </c>
      <c r="D23" s="544">
        <v>481</v>
      </c>
      <c r="E23" s="541" t="s">
        <v>482</v>
      </c>
      <c r="F23" s="541">
        <v>500</v>
      </c>
      <c r="G23" s="309" t="s">
        <v>16</v>
      </c>
      <c r="H23" s="541">
        <v>4</v>
      </c>
      <c r="I23" s="544">
        <v>43</v>
      </c>
      <c r="J23" s="546">
        <v>115.76576576576576</v>
      </c>
    </row>
    <row r="24" spans="1:10" s="58" customFormat="1" ht="30" customHeight="1">
      <c r="A24" s="331" t="s">
        <v>26</v>
      </c>
      <c r="B24" s="548">
        <v>4666</v>
      </c>
      <c r="C24" s="549">
        <v>5261</v>
      </c>
      <c r="D24" s="306" t="s">
        <v>16</v>
      </c>
      <c r="E24" s="550" t="s">
        <v>482</v>
      </c>
      <c r="F24" s="550">
        <v>2471</v>
      </c>
      <c r="G24" s="548">
        <v>2790</v>
      </c>
      <c r="H24" s="306" t="s">
        <v>16</v>
      </c>
      <c r="I24" s="306" t="s">
        <v>16</v>
      </c>
      <c r="J24" s="551">
        <v>112.75182168881268</v>
      </c>
    </row>
    <row r="25" spans="1:10" s="34" customFormat="1" ht="16.5" customHeight="1">
      <c r="A25" s="617" t="s">
        <v>256</v>
      </c>
      <c r="B25" s="617"/>
      <c r="C25" s="617"/>
      <c r="D25" s="135"/>
      <c r="E25" s="135"/>
      <c r="F25" s="135"/>
      <c r="G25" s="135"/>
      <c r="H25" s="135"/>
      <c r="I25" s="221"/>
      <c r="J25" s="135"/>
    </row>
    <row r="26" spans="1:10" s="34" customFormat="1" ht="12.75" customHeight="1">
      <c r="A26" s="201" t="s">
        <v>148</v>
      </c>
      <c r="B26" s="135"/>
      <c r="C26" s="135"/>
      <c r="D26" s="135"/>
      <c r="E26" s="135"/>
      <c r="F26" s="135"/>
      <c r="G26" s="135"/>
      <c r="H26" s="135"/>
      <c r="I26" s="135"/>
      <c r="J26" s="135"/>
    </row>
    <row r="27" spans="1:10" s="18" customFormat="1" ht="26.25" customHeight="1"/>
    <row r="28" spans="1:10" s="4" customFormat="1" ht="87" customHeight="1"/>
    <row r="29" spans="1:10" s="8" customFormat="1" ht="80.25" customHeight="1"/>
    <row r="30" spans="1:10" ht="22.5" customHeight="1">
      <c r="I30" s="1"/>
    </row>
    <row r="31" spans="1:10" ht="22.5" customHeight="1">
      <c r="I31" s="1"/>
    </row>
    <row r="32" spans="1:10" ht="22.5" customHeight="1">
      <c r="I32" s="1"/>
    </row>
    <row r="33" spans="9:9" ht="22.5" customHeight="1">
      <c r="I33" s="1"/>
    </row>
    <row r="34" spans="9:9" ht="15" customHeight="1">
      <c r="I34" s="1"/>
    </row>
  </sheetData>
  <mergeCells count="16">
    <mergeCell ref="A25:C25"/>
    <mergeCell ref="A4:A6"/>
    <mergeCell ref="B4:B6"/>
    <mergeCell ref="C4:I4"/>
    <mergeCell ref="G5:G6"/>
    <mergeCell ref="H5:H6"/>
    <mergeCell ref="D5:D6"/>
    <mergeCell ref="F5:F6"/>
    <mergeCell ref="E5:E6"/>
    <mergeCell ref="J4:J6"/>
    <mergeCell ref="C5:C6"/>
    <mergeCell ref="H3:J3"/>
    <mergeCell ref="H1:J1"/>
    <mergeCell ref="A3:B3"/>
    <mergeCell ref="I5:I6"/>
    <mergeCell ref="A2:J2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14"/>
  <sheetViews>
    <sheetView view="pageBreakPreview" zoomScaleNormal="100" zoomScaleSheetLayoutView="100" workbookViewId="0">
      <selection activeCell="A2" sqref="A2:I2"/>
    </sheetView>
  </sheetViews>
  <sheetFormatPr defaultRowHeight="13.5"/>
  <cols>
    <col min="1" max="1" width="7.21875" style="1" customWidth="1"/>
    <col min="2" max="3" width="9.5546875" style="1" customWidth="1"/>
    <col min="4" max="4" width="8.77734375" style="1" customWidth="1"/>
    <col min="5" max="5" width="10.5546875" style="1" customWidth="1"/>
    <col min="6" max="8" width="9.5546875" style="1" customWidth="1"/>
    <col min="9" max="9" width="9.6640625" style="14" customWidth="1"/>
    <col min="10" max="16384" width="8.88671875" style="1"/>
  </cols>
  <sheetData>
    <row r="1" spans="1:11" s="20" customFormat="1" ht="18.75" customHeight="1">
      <c r="A1" s="629" t="s">
        <v>260</v>
      </c>
      <c r="B1" s="629"/>
      <c r="C1" s="629"/>
    </row>
    <row r="2" spans="1:11" s="18" customFormat="1" ht="49.5" customHeight="1">
      <c r="A2" s="630" t="s">
        <v>405</v>
      </c>
      <c r="B2" s="630"/>
      <c r="C2" s="630"/>
      <c r="D2" s="630"/>
      <c r="E2" s="630"/>
      <c r="F2" s="630"/>
      <c r="G2" s="630"/>
      <c r="H2" s="630"/>
      <c r="I2" s="630"/>
    </row>
    <row r="3" spans="1:11" s="4" customFormat="1" ht="16.5" customHeight="1">
      <c r="A3" s="631" t="s">
        <v>465</v>
      </c>
      <c r="B3" s="631"/>
      <c r="G3" s="632" t="s">
        <v>466</v>
      </c>
      <c r="H3" s="632"/>
      <c r="I3" s="633"/>
    </row>
    <row r="4" spans="1:11" s="10" customFormat="1" ht="128.25" customHeight="1">
      <c r="A4" s="271" t="s">
        <v>433</v>
      </c>
      <c r="B4" s="450" t="s">
        <v>406</v>
      </c>
      <c r="C4" s="450" t="s">
        <v>407</v>
      </c>
      <c r="D4" s="271" t="s">
        <v>408</v>
      </c>
      <c r="E4" s="271" t="s">
        <v>409</v>
      </c>
      <c r="F4" s="271" t="s">
        <v>410</v>
      </c>
      <c r="G4" s="271" t="s">
        <v>411</v>
      </c>
      <c r="H4" s="450" t="s">
        <v>412</v>
      </c>
      <c r="I4" s="340" t="s">
        <v>413</v>
      </c>
    </row>
    <row r="5" spans="1:11" s="60" customFormat="1" ht="30" customHeight="1">
      <c r="A5" s="124">
        <v>2019</v>
      </c>
      <c r="B5" s="439">
        <v>60427</v>
      </c>
      <c r="C5" s="440">
        <v>49888</v>
      </c>
      <c r="D5" s="440">
        <v>37978</v>
      </c>
      <c r="E5" s="440">
        <v>3636</v>
      </c>
      <c r="F5" s="440">
        <v>8274</v>
      </c>
      <c r="G5" s="440">
        <v>56134</v>
      </c>
      <c r="H5" s="440">
        <v>33901</v>
      </c>
      <c r="I5" s="441">
        <f t="shared" ref="I5:I7" si="0">H5/G5*100</f>
        <v>60.392988206790896</v>
      </c>
    </row>
    <row r="6" spans="1:11" s="60" customFormat="1" ht="30" customHeight="1">
      <c r="A6" s="124">
        <v>2020</v>
      </c>
      <c r="B6" s="439">
        <v>60548</v>
      </c>
      <c r="C6" s="440">
        <v>50694</v>
      </c>
      <c r="D6" s="440">
        <v>39330</v>
      </c>
      <c r="E6" s="440">
        <v>3759</v>
      </c>
      <c r="F6" s="440">
        <v>7605</v>
      </c>
      <c r="G6" s="440">
        <v>57752</v>
      </c>
      <c r="H6" s="440">
        <v>35348</v>
      </c>
      <c r="I6" s="441">
        <f t="shared" si="0"/>
        <v>61.206538301703837</v>
      </c>
    </row>
    <row r="7" spans="1:11" s="60" customFormat="1" ht="30" customHeight="1">
      <c r="A7" s="349">
        <v>2021</v>
      </c>
      <c r="B7" s="442">
        <v>64442</v>
      </c>
      <c r="C7" s="443">
        <v>50985</v>
      </c>
      <c r="D7" s="443">
        <v>40054</v>
      </c>
      <c r="E7" s="443">
        <v>3675</v>
      </c>
      <c r="F7" s="443">
        <v>7256</v>
      </c>
      <c r="G7" s="443">
        <v>59376</v>
      </c>
      <c r="H7" s="443">
        <v>36412</v>
      </c>
      <c r="I7" s="444">
        <f t="shared" si="0"/>
        <v>61.324440851522496</v>
      </c>
    </row>
    <row r="8" spans="1:11" s="60" customFormat="1" ht="30" customHeight="1">
      <c r="A8" s="124">
        <v>2022</v>
      </c>
      <c r="B8" s="439">
        <v>66448</v>
      </c>
      <c r="C8" s="440">
        <v>52380</v>
      </c>
      <c r="D8" s="440">
        <v>41224</v>
      </c>
      <c r="E8" s="440">
        <v>3756</v>
      </c>
      <c r="F8" s="440">
        <v>7400</v>
      </c>
      <c r="G8" s="440">
        <v>61173</v>
      </c>
      <c r="H8" s="440">
        <v>37799</v>
      </c>
      <c r="I8" s="441">
        <v>61.790332336161377</v>
      </c>
    </row>
    <row r="9" spans="1:11" s="60" customFormat="1" ht="30" customHeight="1">
      <c r="A9" s="124">
        <v>2023</v>
      </c>
      <c r="B9" s="439">
        <v>69835</v>
      </c>
      <c r="C9" s="440">
        <v>54990</v>
      </c>
      <c r="D9" s="440">
        <v>43197</v>
      </c>
      <c r="E9" s="440">
        <v>4070</v>
      </c>
      <c r="F9" s="440">
        <v>7723</v>
      </c>
      <c r="G9" s="440">
        <v>62702</v>
      </c>
      <c r="H9" s="440">
        <v>39400</v>
      </c>
      <c r="I9" s="441">
        <v>62.8</v>
      </c>
    </row>
    <row r="10" spans="1:11" s="60" customFormat="1" ht="30" customHeight="1">
      <c r="A10" s="304">
        <v>2024</v>
      </c>
      <c r="B10" s="445">
        <v>73598</v>
      </c>
      <c r="C10" s="446">
        <v>58236</v>
      </c>
      <c r="D10" s="446">
        <v>46148</v>
      </c>
      <c r="E10" s="446">
        <v>4362</v>
      </c>
      <c r="F10" s="446">
        <v>7726</v>
      </c>
      <c r="G10" s="446">
        <v>64822</v>
      </c>
      <c r="H10" s="446">
        <v>41850</v>
      </c>
      <c r="I10" s="447">
        <v>64.599999999999994</v>
      </c>
    </row>
    <row r="11" spans="1:11" s="60" customFormat="1" ht="129.75" customHeight="1">
      <c r="A11" s="634" t="s">
        <v>444</v>
      </c>
      <c r="B11" s="634"/>
      <c r="C11" s="634"/>
      <c r="D11" s="634"/>
      <c r="E11" s="634"/>
      <c r="F11" s="634"/>
      <c r="G11" s="634"/>
      <c r="H11" s="634"/>
      <c r="I11" s="634"/>
    </row>
    <row r="12" spans="1:11" s="135" customFormat="1" ht="16.5" customHeight="1">
      <c r="A12" s="617" t="s">
        <v>486</v>
      </c>
      <c r="B12" s="617"/>
      <c r="C12" s="617"/>
      <c r="D12" s="617"/>
      <c r="I12" s="221"/>
    </row>
    <row r="14" spans="1:11" ht="16.5" customHeight="1">
      <c r="I14" s="336"/>
      <c r="J14" s="336"/>
      <c r="K14" s="336"/>
    </row>
  </sheetData>
  <mergeCells count="6">
    <mergeCell ref="A12:D12"/>
    <mergeCell ref="A1:C1"/>
    <mergeCell ref="A2:I2"/>
    <mergeCell ref="A3:B3"/>
    <mergeCell ref="G3:I3"/>
    <mergeCell ref="A11:I11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27"/>
  <sheetViews>
    <sheetView view="pageBreakPreview" zoomScaleNormal="100" zoomScaleSheetLayoutView="100" workbookViewId="0">
      <selection activeCell="A2" sqref="A2:I2"/>
    </sheetView>
  </sheetViews>
  <sheetFormatPr defaultRowHeight="13.5"/>
  <cols>
    <col min="1" max="1" width="10" style="1" customWidth="1"/>
    <col min="2" max="2" width="9.5546875" style="1" customWidth="1"/>
    <col min="3" max="8" width="8.77734375" style="1" customWidth="1"/>
    <col min="9" max="9" width="8.6640625" style="14" customWidth="1"/>
    <col min="10" max="16384" width="8.88671875" style="1"/>
  </cols>
  <sheetData>
    <row r="1" spans="1:11" s="20" customFormat="1" ht="16.5" customHeight="1">
      <c r="G1" s="612" t="s">
        <v>260</v>
      </c>
      <c r="H1" s="612"/>
      <c r="I1" s="612"/>
      <c r="J1" s="21"/>
      <c r="K1" s="21"/>
    </row>
    <row r="2" spans="1:11" s="18" customFormat="1" ht="70.5" customHeight="1">
      <c r="A2" s="630" t="s">
        <v>414</v>
      </c>
      <c r="B2" s="630"/>
      <c r="C2" s="630"/>
      <c r="D2" s="630"/>
      <c r="E2" s="630"/>
      <c r="F2" s="630"/>
      <c r="G2" s="630"/>
      <c r="H2" s="630"/>
      <c r="I2" s="630"/>
    </row>
    <row r="3" spans="1:11" s="4" customFormat="1" ht="16.5" customHeight="1">
      <c r="A3" s="631" t="s">
        <v>164</v>
      </c>
      <c r="B3" s="631"/>
      <c r="G3" s="632" t="s">
        <v>467</v>
      </c>
      <c r="H3" s="633"/>
      <c r="I3" s="633"/>
    </row>
    <row r="4" spans="1:11" s="10" customFormat="1" ht="63" customHeight="1">
      <c r="A4" s="271" t="s">
        <v>432</v>
      </c>
      <c r="B4" s="450" t="s">
        <v>166</v>
      </c>
      <c r="C4" s="450" t="s">
        <v>400</v>
      </c>
      <c r="D4" s="450" t="s">
        <v>401</v>
      </c>
      <c r="E4" s="450" t="s">
        <v>402</v>
      </c>
      <c r="F4" s="450" t="s">
        <v>404</v>
      </c>
      <c r="G4" s="450" t="s">
        <v>448</v>
      </c>
      <c r="H4" s="450" t="s">
        <v>450</v>
      </c>
      <c r="I4" s="494" t="s">
        <v>483</v>
      </c>
    </row>
    <row r="5" spans="1:11" s="35" customFormat="1" ht="30" customHeight="1">
      <c r="A5" s="222" t="s">
        <v>272</v>
      </c>
      <c r="B5" s="552">
        <v>82396</v>
      </c>
      <c r="C5" s="553">
        <f>SUM(C6:C10)</f>
        <v>37</v>
      </c>
      <c r="D5" s="553">
        <f t="shared" ref="D5:I5" si="0">SUM(D6:D10)</f>
        <v>445</v>
      </c>
      <c r="E5" s="554">
        <v>-84</v>
      </c>
      <c r="F5" s="553">
        <f t="shared" si="0"/>
        <v>3761</v>
      </c>
      <c r="G5" s="553">
        <f t="shared" si="0"/>
        <v>3578</v>
      </c>
      <c r="H5" s="553">
        <f t="shared" si="0"/>
        <v>2970</v>
      </c>
      <c r="I5" s="559">
        <f t="shared" si="0"/>
        <v>2788</v>
      </c>
    </row>
    <row r="6" spans="1:11" s="53" customFormat="1" ht="30" customHeight="1">
      <c r="A6" s="106" t="s">
        <v>167</v>
      </c>
      <c r="B6" s="310">
        <v>21671</v>
      </c>
      <c r="C6" s="555">
        <v>35</v>
      </c>
      <c r="D6" s="544">
        <v>-16</v>
      </c>
      <c r="E6" s="544">
        <v>-103</v>
      </c>
      <c r="F6" s="544">
        <v>-213</v>
      </c>
      <c r="G6" s="544">
        <v>-5</v>
      </c>
      <c r="H6" s="556">
        <v>29</v>
      </c>
      <c r="I6" s="560">
        <v>-51</v>
      </c>
      <c r="K6" s="38"/>
    </row>
    <row r="7" spans="1:11" s="53" customFormat="1" ht="30" customHeight="1">
      <c r="A7" s="106" t="s">
        <v>168</v>
      </c>
      <c r="B7" s="310">
        <v>54615</v>
      </c>
      <c r="C7" s="544" t="s">
        <v>169</v>
      </c>
      <c r="D7" s="555">
        <v>482</v>
      </c>
      <c r="E7" s="544" t="s">
        <v>169</v>
      </c>
      <c r="F7" s="555">
        <v>3929</v>
      </c>
      <c r="G7" s="555">
        <v>3525</v>
      </c>
      <c r="H7" s="556">
        <v>2892</v>
      </c>
      <c r="I7" s="560">
        <v>2912</v>
      </c>
    </row>
    <row r="8" spans="1:11" s="53" customFormat="1" ht="30" customHeight="1">
      <c r="A8" s="106" t="s">
        <v>170</v>
      </c>
      <c r="B8" s="310">
        <v>3624</v>
      </c>
      <c r="C8" s="544" t="s">
        <v>169</v>
      </c>
      <c r="D8" s="544" t="s">
        <v>169</v>
      </c>
      <c r="E8" s="544" t="s">
        <v>169</v>
      </c>
      <c r="F8" s="544">
        <v>-18</v>
      </c>
      <c r="G8" s="544" t="s">
        <v>169</v>
      </c>
      <c r="H8" s="557">
        <v>32</v>
      </c>
      <c r="I8" s="560">
        <v>-9</v>
      </c>
    </row>
    <row r="9" spans="1:11" s="53" customFormat="1" ht="30" customHeight="1">
      <c r="A9" s="124" t="s">
        <v>171</v>
      </c>
      <c r="B9" s="310">
        <v>806</v>
      </c>
      <c r="C9" s="544" t="s">
        <v>169</v>
      </c>
      <c r="D9" s="544">
        <v>-27</v>
      </c>
      <c r="E9" s="544" t="s">
        <v>169</v>
      </c>
      <c r="F9" s="555">
        <v>59</v>
      </c>
      <c r="G9" s="544">
        <v>50</v>
      </c>
      <c r="H9" s="557">
        <v>17</v>
      </c>
      <c r="I9" s="560">
        <v>-64</v>
      </c>
    </row>
    <row r="10" spans="1:11" s="53" customFormat="1" ht="30" customHeight="1">
      <c r="A10" s="125" t="s">
        <v>172</v>
      </c>
      <c r="B10" s="310">
        <v>1680</v>
      </c>
      <c r="C10" s="558">
        <v>2</v>
      </c>
      <c r="D10" s="558">
        <v>6</v>
      </c>
      <c r="E10" s="558">
        <v>19</v>
      </c>
      <c r="F10" s="558">
        <v>4</v>
      </c>
      <c r="G10" s="558">
        <v>8</v>
      </c>
      <c r="H10" s="544" t="s">
        <v>169</v>
      </c>
      <c r="I10" s="542" t="s">
        <v>169</v>
      </c>
    </row>
    <row r="11" spans="1:11" s="60" customFormat="1" ht="15" customHeight="1">
      <c r="A11" s="634" t="s">
        <v>288</v>
      </c>
      <c r="B11" s="634"/>
      <c r="C11" s="634"/>
      <c r="D11" s="634"/>
      <c r="E11" s="634"/>
      <c r="F11" s="634"/>
      <c r="G11" s="634"/>
      <c r="H11" s="634"/>
      <c r="I11" s="634"/>
    </row>
    <row r="12" spans="1:11" s="60" customFormat="1" ht="12" customHeight="1">
      <c r="A12" s="635" t="s">
        <v>289</v>
      </c>
      <c r="B12" s="635"/>
      <c r="C12" s="635"/>
      <c r="D12" s="635"/>
      <c r="E12" s="635"/>
      <c r="F12" s="635"/>
      <c r="G12" s="635"/>
      <c r="H12" s="635"/>
      <c r="I12" s="635"/>
    </row>
    <row r="13" spans="1:11" s="135" customFormat="1">
      <c r="A13" s="617" t="s">
        <v>487</v>
      </c>
      <c r="B13" s="617"/>
      <c r="C13" s="617"/>
      <c r="I13" s="221"/>
    </row>
    <row r="15" spans="1:11" ht="16.5" customHeight="1">
      <c r="I15" s="52"/>
      <c r="J15" s="52"/>
      <c r="K15" s="52"/>
    </row>
    <row r="16" spans="1:11" ht="51.75" customHeight="1">
      <c r="A16" s="630" t="s">
        <v>415</v>
      </c>
      <c r="B16" s="630"/>
      <c r="C16" s="630"/>
      <c r="D16" s="630"/>
      <c r="E16" s="630"/>
      <c r="F16" s="630"/>
      <c r="G16" s="630"/>
      <c r="H16" s="630"/>
      <c r="I16" s="630"/>
    </row>
    <row r="17" spans="1:9" ht="16.5" customHeight="1">
      <c r="A17" s="631" t="s">
        <v>164</v>
      </c>
      <c r="B17" s="631"/>
      <c r="C17" s="4"/>
      <c r="D17" s="4"/>
      <c r="E17" s="4"/>
      <c r="F17" s="4"/>
      <c r="G17" s="632" t="s">
        <v>468</v>
      </c>
      <c r="H17" s="633"/>
      <c r="I17" s="633"/>
    </row>
    <row r="18" spans="1:9" ht="72.75" customHeight="1">
      <c r="A18" s="272" t="s">
        <v>165</v>
      </c>
      <c r="B18" s="640" t="s">
        <v>403</v>
      </c>
      <c r="C18" s="641"/>
      <c r="D18" s="273" t="s">
        <v>271</v>
      </c>
      <c r="E18" s="273" t="s">
        <v>268</v>
      </c>
      <c r="F18" s="273" t="s">
        <v>269</v>
      </c>
      <c r="G18" s="451" t="s">
        <v>270</v>
      </c>
      <c r="H18" s="451" t="s">
        <v>451</v>
      </c>
      <c r="I18" s="450" t="s">
        <v>399</v>
      </c>
    </row>
    <row r="19" spans="1:9" s="35" customFormat="1" ht="30" customHeight="1">
      <c r="A19" s="222" t="s">
        <v>272</v>
      </c>
      <c r="B19" s="642">
        <v>4664</v>
      </c>
      <c r="C19" s="643"/>
      <c r="D19" s="457">
        <f>SUM(D20:D24)</f>
        <v>16444</v>
      </c>
      <c r="E19" s="457">
        <v>19618</v>
      </c>
      <c r="F19" s="457">
        <v>7534</v>
      </c>
      <c r="G19" s="457">
        <v>6065</v>
      </c>
      <c r="H19" s="492">
        <v>13100</v>
      </c>
      <c r="I19" s="457">
        <v>955</v>
      </c>
    </row>
    <row r="20" spans="1:9" s="53" customFormat="1" ht="30" customHeight="1">
      <c r="A20" s="223" t="s">
        <v>292</v>
      </c>
      <c r="B20" s="636">
        <v>4641</v>
      </c>
      <c r="C20" s="637"/>
      <c r="D20" s="458">
        <v>7663</v>
      </c>
      <c r="E20" s="458">
        <v>2839</v>
      </c>
      <c r="F20" s="458">
        <v>960</v>
      </c>
      <c r="G20" s="458">
        <v>876</v>
      </c>
      <c r="H20" s="493">
        <v>4844</v>
      </c>
      <c r="I20" s="458">
        <v>172</v>
      </c>
    </row>
    <row r="21" spans="1:9" s="53" customFormat="1" ht="30" customHeight="1">
      <c r="A21" s="187" t="s">
        <v>103</v>
      </c>
      <c r="B21" s="636" t="s">
        <v>169</v>
      </c>
      <c r="C21" s="637"/>
      <c r="D21" s="458">
        <v>4726</v>
      </c>
      <c r="E21" s="458">
        <v>15600</v>
      </c>
      <c r="F21" s="458">
        <v>6345</v>
      </c>
      <c r="G21" s="458">
        <v>5103</v>
      </c>
      <c r="H21" s="493">
        <v>7808</v>
      </c>
      <c r="I21" s="458">
        <v>772</v>
      </c>
    </row>
    <row r="22" spans="1:9" s="53" customFormat="1" ht="30" customHeight="1">
      <c r="A22" s="187" t="s">
        <v>104</v>
      </c>
      <c r="B22" s="636" t="s">
        <v>169</v>
      </c>
      <c r="C22" s="637"/>
      <c r="D22" s="458">
        <v>2982</v>
      </c>
      <c r="E22" s="458">
        <v>603</v>
      </c>
      <c r="F22" s="458" t="s">
        <v>169</v>
      </c>
      <c r="G22" s="458" t="s">
        <v>169</v>
      </c>
      <c r="H22" s="493">
        <v>34</v>
      </c>
      <c r="I22" s="458" t="s">
        <v>169</v>
      </c>
    </row>
    <row r="23" spans="1:9" s="53" customFormat="1" ht="30" customHeight="1">
      <c r="A23" s="223" t="s">
        <v>105</v>
      </c>
      <c r="B23" s="636" t="s">
        <v>169</v>
      </c>
      <c r="C23" s="637"/>
      <c r="D23" s="458">
        <v>51</v>
      </c>
      <c r="E23" s="458">
        <v>207</v>
      </c>
      <c r="F23" s="458">
        <v>90</v>
      </c>
      <c r="G23" s="458">
        <v>8</v>
      </c>
      <c r="H23" s="493">
        <v>409</v>
      </c>
      <c r="I23" s="458">
        <v>6</v>
      </c>
    </row>
    <row r="24" spans="1:9" s="53" customFormat="1" ht="30" customHeight="1">
      <c r="A24" s="224" t="s">
        <v>106</v>
      </c>
      <c r="B24" s="638">
        <v>23</v>
      </c>
      <c r="C24" s="639"/>
      <c r="D24" s="459">
        <v>1022</v>
      </c>
      <c r="E24" s="459">
        <v>369</v>
      </c>
      <c r="F24" s="459">
        <v>139</v>
      </c>
      <c r="G24" s="459">
        <v>78</v>
      </c>
      <c r="H24" s="491">
        <v>5</v>
      </c>
      <c r="I24" s="459">
        <v>5</v>
      </c>
    </row>
    <row r="25" spans="1:9" s="60" customFormat="1" ht="15" customHeight="1">
      <c r="A25" s="634" t="s">
        <v>288</v>
      </c>
      <c r="B25" s="634"/>
      <c r="C25" s="634"/>
      <c r="D25" s="634"/>
      <c r="E25" s="634"/>
      <c r="F25" s="634"/>
      <c r="G25" s="634"/>
      <c r="H25" s="634"/>
      <c r="I25" s="634"/>
    </row>
    <row r="26" spans="1:9" s="60" customFormat="1" ht="12" customHeight="1">
      <c r="A26" s="635" t="s">
        <v>289</v>
      </c>
      <c r="B26" s="635"/>
      <c r="C26" s="635"/>
      <c r="D26" s="635"/>
      <c r="E26" s="635"/>
      <c r="F26" s="635"/>
      <c r="G26" s="635"/>
      <c r="H26" s="635"/>
      <c r="I26" s="635"/>
    </row>
    <row r="27" spans="1:9" s="135" customFormat="1" ht="13.5" customHeight="1">
      <c r="A27" s="617" t="s">
        <v>488</v>
      </c>
      <c r="B27" s="617"/>
      <c r="C27" s="617"/>
      <c r="I27" s="221"/>
    </row>
  </sheetData>
  <mergeCells count="20">
    <mergeCell ref="A13:C13"/>
    <mergeCell ref="G3:I3"/>
    <mergeCell ref="A25:I25"/>
    <mergeCell ref="A26:I26"/>
    <mergeCell ref="A27:C27"/>
    <mergeCell ref="A16:I16"/>
    <mergeCell ref="A17:B17"/>
    <mergeCell ref="G17:I17"/>
    <mergeCell ref="B23:C23"/>
    <mergeCell ref="B24:C24"/>
    <mergeCell ref="B18:C18"/>
    <mergeCell ref="B19:C19"/>
    <mergeCell ref="B20:C20"/>
    <mergeCell ref="B21:C21"/>
    <mergeCell ref="B22:C22"/>
    <mergeCell ref="A2:I2"/>
    <mergeCell ref="A3:B3"/>
    <mergeCell ref="A11:I11"/>
    <mergeCell ref="A12:I12"/>
    <mergeCell ref="G1:I1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G21"/>
  <sheetViews>
    <sheetView view="pageBreakPreview" zoomScaleNormal="100" zoomScaleSheetLayoutView="100" workbookViewId="0">
      <selection activeCell="A2" sqref="A2:G2"/>
    </sheetView>
  </sheetViews>
  <sheetFormatPr defaultRowHeight="13.5"/>
  <cols>
    <col min="1" max="1" width="10.88671875" customWidth="1"/>
    <col min="2" max="7" width="11.44140625" customWidth="1"/>
  </cols>
  <sheetData>
    <row r="1" spans="1:7" s="22" customFormat="1" ht="16.5" customHeight="1">
      <c r="A1" s="629" t="s">
        <v>260</v>
      </c>
      <c r="B1" s="629"/>
      <c r="C1" s="337"/>
    </row>
    <row r="2" spans="1:7" ht="53.25" customHeight="1">
      <c r="A2" s="644" t="s">
        <v>416</v>
      </c>
      <c r="B2" s="644"/>
      <c r="C2" s="644"/>
      <c r="D2" s="644"/>
      <c r="E2" s="644"/>
      <c r="F2" s="644"/>
      <c r="G2" s="644"/>
    </row>
    <row r="3" spans="1:7" ht="16.5" customHeight="1">
      <c r="A3" s="645" t="s">
        <v>173</v>
      </c>
      <c r="B3" s="645"/>
      <c r="C3" s="139"/>
      <c r="D3" s="139"/>
      <c r="E3" s="139"/>
      <c r="F3" s="646" t="s">
        <v>302</v>
      </c>
      <c r="G3" s="646"/>
    </row>
    <row r="4" spans="1:7" ht="82.5" customHeight="1">
      <c r="A4" s="225" t="s">
        <v>174</v>
      </c>
      <c r="B4" s="225" t="s">
        <v>175</v>
      </c>
      <c r="C4" s="226" t="s">
        <v>303</v>
      </c>
      <c r="D4" s="226" t="s">
        <v>304</v>
      </c>
      <c r="E4" s="226" t="s">
        <v>298</v>
      </c>
      <c r="F4" s="227" t="s">
        <v>305</v>
      </c>
      <c r="G4" s="228" t="s">
        <v>306</v>
      </c>
    </row>
    <row r="5" spans="1:7" ht="33" customHeight="1">
      <c r="A5" s="229">
        <v>2015</v>
      </c>
      <c r="B5" s="204">
        <v>57939</v>
      </c>
      <c r="C5" s="204">
        <v>14077</v>
      </c>
      <c r="D5" s="204">
        <v>39222</v>
      </c>
      <c r="E5" s="204">
        <v>2981</v>
      </c>
      <c r="F5" s="204">
        <v>734</v>
      </c>
      <c r="G5" s="204">
        <v>925</v>
      </c>
    </row>
    <row r="6" spans="1:7" s="36" customFormat="1" ht="36" customHeight="1">
      <c r="A6" s="396">
        <v>2020</v>
      </c>
      <c r="B6" s="401">
        <v>60548</v>
      </c>
      <c r="C6" s="401">
        <v>13809</v>
      </c>
      <c r="D6" s="401">
        <v>41969</v>
      </c>
      <c r="E6" s="401">
        <v>2980</v>
      </c>
      <c r="F6" s="401">
        <v>828</v>
      </c>
      <c r="G6" s="401">
        <v>962</v>
      </c>
    </row>
    <row r="7" spans="1:7" s="36" customFormat="1" ht="36" customHeight="1">
      <c r="A7" s="396">
        <v>2021</v>
      </c>
      <c r="B7" s="401">
        <v>64442</v>
      </c>
      <c r="C7" s="401">
        <v>13763</v>
      </c>
      <c r="D7" s="401">
        <v>45850</v>
      </c>
      <c r="E7" s="401">
        <v>2995</v>
      </c>
      <c r="F7" s="401">
        <v>859</v>
      </c>
      <c r="G7" s="401">
        <v>975</v>
      </c>
    </row>
    <row r="8" spans="1:7" s="36" customFormat="1" ht="36" customHeight="1">
      <c r="A8" s="396">
        <v>2022</v>
      </c>
      <c r="B8" s="401">
        <v>66448</v>
      </c>
      <c r="C8" s="401">
        <v>13716</v>
      </c>
      <c r="D8" s="401">
        <v>47884</v>
      </c>
      <c r="E8" s="401">
        <v>2995</v>
      </c>
      <c r="F8" s="401">
        <v>870</v>
      </c>
      <c r="G8" s="401">
        <v>983</v>
      </c>
    </row>
    <row r="9" spans="1:7" s="36" customFormat="1" ht="36" customHeight="1">
      <c r="A9" s="471">
        <v>2023</v>
      </c>
      <c r="B9" s="524">
        <v>69835</v>
      </c>
      <c r="C9" s="525">
        <v>13645</v>
      </c>
      <c r="D9" s="525">
        <v>51276</v>
      </c>
      <c r="E9" s="525">
        <v>3051</v>
      </c>
      <c r="F9" s="526">
        <v>871</v>
      </c>
      <c r="G9" s="525">
        <v>992</v>
      </c>
    </row>
    <row r="10" spans="1:7" s="36" customFormat="1" ht="36" customHeight="1">
      <c r="A10" s="523">
        <v>2024</v>
      </c>
      <c r="B10" s="582">
        <v>73598</v>
      </c>
      <c r="C10" s="583">
        <v>13628</v>
      </c>
      <c r="D10" s="583">
        <v>55042</v>
      </c>
      <c r="E10" s="583">
        <v>3054</v>
      </c>
      <c r="F10" s="583">
        <v>882</v>
      </c>
      <c r="G10" s="583">
        <v>992</v>
      </c>
    </row>
    <row r="11" spans="1:7" s="37" customFormat="1" ht="36" customHeight="1">
      <c r="A11" s="297" t="s">
        <v>107</v>
      </c>
      <c r="B11" s="527">
        <v>882</v>
      </c>
      <c r="C11" s="528">
        <v>60</v>
      </c>
      <c r="D11" s="528">
        <v>720</v>
      </c>
      <c r="E11" s="528" t="s">
        <v>169</v>
      </c>
      <c r="F11" s="528">
        <v>93</v>
      </c>
      <c r="G11" s="528">
        <v>9</v>
      </c>
    </row>
    <row r="12" spans="1:7" s="37" customFormat="1" ht="36" customHeight="1">
      <c r="A12" s="297" t="s">
        <v>108</v>
      </c>
      <c r="B12" s="527">
        <v>5854</v>
      </c>
      <c r="C12" s="528">
        <v>1334</v>
      </c>
      <c r="D12" s="528">
        <v>4254</v>
      </c>
      <c r="E12" s="528">
        <v>102</v>
      </c>
      <c r="F12" s="528">
        <v>113</v>
      </c>
      <c r="G12" s="528">
        <v>51</v>
      </c>
    </row>
    <row r="13" spans="1:7" s="37" customFormat="1" ht="36" customHeight="1">
      <c r="A13" s="297" t="s">
        <v>109</v>
      </c>
      <c r="B13" s="527">
        <v>24542</v>
      </c>
      <c r="C13" s="528">
        <v>2687</v>
      </c>
      <c r="D13" s="528">
        <v>20019</v>
      </c>
      <c r="E13" s="528">
        <v>1597</v>
      </c>
      <c r="F13" s="528">
        <v>172</v>
      </c>
      <c r="G13" s="528">
        <v>67</v>
      </c>
    </row>
    <row r="14" spans="1:7" s="37" customFormat="1" ht="36" customHeight="1">
      <c r="A14" s="297" t="s">
        <v>110</v>
      </c>
      <c r="B14" s="527">
        <v>34291</v>
      </c>
      <c r="C14" s="528">
        <v>3799</v>
      </c>
      <c r="D14" s="528">
        <v>28534</v>
      </c>
      <c r="E14" s="528">
        <v>1304</v>
      </c>
      <c r="F14" s="528">
        <v>490</v>
      </c>
      <c r="G14" s="528">
        <v>164</v>
      </c>
    </row>
    <row r="15" spans="1:7" s="37" customFormat="1" ht="36" customHeight="1">
      <c r="A15" s="297" t="s">
        <v>111</v>
      </c>
      <c r="B15" s="527">
        <v>2547</v>
      </c>
      <c r="C15" s="528">
        <v>2380</v>
      </c>
      <c r="D15" s="528">
        <v>23</v>
      </c>
      <c r="E15" s="528">
        <v>7</v>
      </c>
      <c r="F15" s="528">
        <v>7</v>
      </c>
      <c r="G15" s="528">
        <v>130</v>
      </c>
    </row>
    <row r="16" spans="1:7" s="37" customFormat="1" ht="36" customHeight="1">
      <c r="A16" s="297" t="s">
        <v>112</v>
      </c>
      <c r="B16" s="527">
        <v>2836</v>
      </c>
      <c r="C16" s="528">
        <v>1286</v>
      </c>
      <c r="D16" s="528">
        <v>1234</v>
      </c>
      <c r="E16" s="528">
        <v>24</v>
      </c>
      <c r="F16" s="528" t="s">
        <v>169</v>
      </c>
      <c r="G16" s="528">
        <v>288</v>
      </c>
    </row>
    <row r="17" spans="1:7" s="37" customFormat="1" ht="36" customHeight="1">
      <c r="A17" s="297" t="s">
        <v>113</v>
      </c>
      <c r="B17" s="527">
        <v>1332</v>
      </c>
      <c r="C17" s="528">
        <v>867</v>
      </c>
      <c r="D17" s="528">
        <v>245</v>
      </c>
      <c r="E17" s="528">
        <v>20</v>
      </c>
      <c r="F17" s="528" t="s">
        <v>169</v>
      </c>
      <c r="G17" s="528">
        <v>197</v>
      </c>
    </row>
    <row r="18" spans="1:7" s="37" customFormat="1" ht="36" customHeight="1">
      <c r="A18" s="297" t="s">
        <v>114</v>
      </c>
      <c r="B18" s="527">
        <v>558</v>
      </c>
      <c r="C18" s="528">
        <v>475</v>
      </c>
      <c r="D18" s="528">
        <v>13</v>
      </c>
      <c r="E18" s="528" t="s">
        <v>169</v>
      </c>
      <c r="F18" s="528" t="s">
        <v>169</v>
      </c>
      <c r="G18" s="528">
        <v>70</v>
      </c>
    </row>
    <row r="19" spans="1:7" s="191" customFormat="1" ht="36" customHeight="1">
      <c r="A19" s="217" t="s">
        <v>115</v>
      </c>
      <c r="B19" s="529">
        <v>756</v>
      </c>
      <c r="C19" s="530">
        <v>740</v>
      </c>
      <c r="D19" s="530" t="s">
        <v>169</v>
      </c>
      <c r="E19" s="530" t="s">
        <v>169</v>
      </c>
      <c r="F19" s="530" t="s">
        <v>169</v>
      </c>
      <c r="G19" s="530">
        <v>16</v>
      </c>
    </row>
    <row r="20" spans="1:7" s="191" customFormat="1" ht="17.25" customHeight="1">
      <c r="A20" s="647" t="s">
        <v>290</v>
      </c>
      <c r="B20" s="647"/>
      <c r="C20" s="647"/>
      <c r="D20" s="647"/>
      <c r="E20" s="647"/>
      <c r="F20" s="647"/>
      <c r="G20" s="647"/>
    </row>
    <row r="21" spans="1:7" s="139" customFormat="1" ht="16.5" customHeight="1">
      <c r="A21" s="617" t="s">
        <v>489</v>
      </c>
      <c r="B21" s="617"/>
      <c r="C21" s="617"/>
    </row>
  </sheetData>
  <mergeCells count="6">
    <mergeCell ref="A1:B1"/>
    <mergeCell ref="A2:G2"/>
    <mergeCell ref="A3:B3"/>
    <mergeCell ref="F3:G3"/>
    <mergeCell ref="A21:C21"/>
    <mergeCell ref="A20:G20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K33"/>
  <sheetViews>
    <sheetView view="pageBreakPreview" zoomScaleNormal="100" zoomScaleSheetLayoutView="100" workbookViewId="0">
      <selection activeCell="A2" sqref="A2:I2"/>
    </sheetView>
  </sheetViews>
  <sheetFormatPr defaultRowHeight="13.5"/>
  <cols>
    <col min="1" max="1" width="8.77734375" style="1" customWidth="1"/>
    <col min="2" max="2" width="7.77734375" style="1" customWidth="1"/>
    <col min="3" max="3" width="14" style="1" customWidth="1"/>
    <col min="4" max="4" width="11.88671875" style="1" customWidth="1"/>
    <col min="5" max="5" width="11" style="1" customWidth="1"/>
    <col min="6" max="6" width="8.88671875" style="1" customWidth="1"/>
    <col min="7" max="7" width="9.33203125" style="1" customWidth="1"/>
    <col min="8" max="8" width="8.33203125" style="1" customWidth="1"/>
    <col min="9" max="9" width="10.88671875" style="1" customWidth="1"/>
    <col min="10" max="10" width="9.6640625" style="1" customWidth="1"/>
    <col min="11" max="11" width="6.6640625" style="1" customWidth="1"/>
    <col min="12" max="12" width="12.44140625" style="1" customWidth="1"/>
    <col min="13" max="13" width="10.77734375" style="1" customWidth="1"/>
    <col min="14" max="14" width="11.109375" style="1" customWidth="1"/>
    <col min="15" max="15" width="11.33203125" style="1" customWidth="1"/>
    <col min="16" max="16" width="8.77734375" style="1" customWidth="1"/>
    <col min="17" max="17" width="8.6640625" style="1" customWidth="1"/>
    <col min="18" max="18" width="10.6640625" style="1" customWidth="1"/>
    <col min="19" max="19" width="10.21875" style="1" customWidth="1"/>
    <col min="20" max="20" width="7.88671875" style="1" customWidth="1"/>
    <col min="21" max="21" width="11.88671875" style="1" customWidth="1"/>
    <col min="22" max="22" width="12.5546875" style="1" customWidth="1"/>
    <col min="23" max="23" width="11.6640625" style="1" customWidth="1"/>
    <col min="24" max="24" width="10.88671875" style="1" customWidth="1"/>
    <col min="25" max="26" width="8.77734375" style="1" customWidth="1"/>
    <col min="27" max="27" width="10.6640625" style="1" customWidth="1"/>
    <col min="28" max="28" width="9.88671875" style="1" customWidth="1"/>
    <col min="29" max="29" width="8.77734375" style="1" customWidth="1"/>
    <col min="30" max="30" width="10.88671875" style="1" customWidth="1"/>
    <col min="31" max="33" width="9.6640625" style="1" customWidth="1"/>
    <col min="34" max="34" width="8.5546875" style="1" customWidth="1"/>
    <col min="35" max="35" width="8.88671875" style="1"/>
    <col min="36" max="36" width="8.33203125" style="1" customWidth="1"/>
    <col min="37" max="37" width="8.88671875" style="1" hidden="1" customWidth="1"/>
    <col min="38" max="16384" width="8.88671875" style="1"/>
  </cols>
  <sheetData>
    <row r="1" spans="1:36" s="136" customFormat="1" ht="15.75" customHeight="1">
      <c r="G1" s="612" t="s">
        <v>260</v>
      </c>
      <c r="H1" s="612"/>
      <c r="I1" s="612"/>
      <c r="J1" s="629" t="s">
        <v>260</v>
      </c>
      <c r="K1" s="629"/>
      <c r="L1" s="629"/>
      <c r="Z1" s="612" t="s">
        <v>260</v>
      </c>
      <c r="AA1" s="612"/>
      <c r="AB1" s="629" t="s">
        <v>260</v>
      </c>
      <c r="AC1" s="629"/>
    </row>
    <row r="2" spans="1:36" s="19" customFormat="1" ht="39.75" customHeight="1">
      <c r="A2" s="644" t="s">
        <v>417</v>
      </c>
      <c r="B2" s="644"/>
      <c r="C2" s="644"/>
      <c r="D2" s="644"/>
      <c r="E2" s="644"/>
      <c r="F2" s="644"/>
      <c r="G2" s="644"/>
      <c r="H2" s="644"/>
      <c r="I2" s="644"/>
      <c r="J2" s="644" t="s">
        <v>418</v>
      </c>
      <c r="K2" s="644"/>
      <c r="L2" s="644"/>
      <c r="M2" s="644"/>
      <c r="N2" s="644"/>
      <c r="O2" s="644"/>
      <c r="P2" s="644"/>
      <c r="Q2" s="644"/>
      <c r="R2" s="644"/>
      <c r="S2" s="644" t="s">
        <v>418</v>
      </c>
      <c r="T2" s="644"/>
      <c r="U2" s="644"/>
      <c r="V2" s="644"/>
      <c r="W2" s="644"/>
      <c r="X2" s="644"/>
      <c r="Y2" s="644"/>
      <c r="Z2" s="644"/>
      <c r="AA2" s="644"/>
      <c r="AB2" s="644" t="s">
        <v>56</v>
      </c>
      <c r="AC2" s="644"/>
      <c r="AD2" s="644"/>
      <c r="AE2" s="644"/>
      <c r="AF2" s="644"/>
      <c r="AG2" s="644"/>
      <c r="AH2" s="644"/>
      <c r="AI2" s="644"/>
      <c r="AJ2" s="644"/>
    </row>
    <row r="3" spans="1:36" s="4" customFormat="1" ht="16.5" customHeight="1">
      <c r="A3" s="195" t="s">
        <v>176</v>
      </c>
      <c r="B3" s="152"/>
      <c r="C3" s="152"/>
      <c r="D3" s="152"/>
      <c r="E3" s="152"/>
      <c r="F3" s="152"/>
      <c r="G3" s="611" t="s">
        <v>307</v>
      </c>
      <c r="H3" s="611"/>
      <c r="I3" s="611"/>
      <c r="J3" s="195" t="s">
        <v>180</v>
      </c>
      <c r="K3" s="152"/>
      <c r="L3" s="152"/>
      <c r="M3" s="152"/>
      <c r="N3" s="152"/>
      <c r="O3" s="152"/>
      <c r="P3" s="611" t="s">
        <v>307</v>
      </c>
      <c r="Q3" s="611"/>
      <c r="R3" s="611"/>
      <c r="S3" s="195" t="s">
        <v>180</v>
      </c>
      <c r="T3" s="152"/>
      <c r="U3" s="152"/>
      <c r="V3" s="152"/>
      <c r="W3" s="152"/>
      <c r="X3" s="152"/>
      <c r="Y3" s="611" t="s">
        <v>307</v>
      </c>
      <c r="Z3" s="611"/>
      <c r="AA3" s="611"/>
      <c r="AB3" s="195" t="s">
        <v>180</v>
      </c>
      <c r="AC3" s="152"/>
      <c r="AD3" s="152"/>
      <c r="AE3" s="152"/>
      <c r="AF3" s="152"/>
      <c r="AG3" s="152"/>
      <c r="AH3" s="611" t="s">
        <v>307</v>
      </c>
      <c r="AI3" s="611"/>
      <c r="AJ3" s="611"/>
    </row>
    <row r="4" spans="1:36" s="10" customFormat="1" ht="24" customHeight="1">
      <c r="A4" s="618" t="s">
        <v>36</v>
      </c>
      <c r="B4" s="650"/>
      <c r="C4" s="649" t="s">
        <v>37</v>
      </c>
      <c r="D4" s="649"/>
      <c r="E4" s="649"/>
      <c r="F4" s="649"/>
      <c r="G4" s="650"/>
      <c r="H4" s="650"/>
      <c r="I4" s="651"/>
      <c r="J4" s="618" t="s">
        <v>36</v>
      </c>
      <c r="K4" s="650"/>
      <c r="L4" s="649" t="s">
        <v>38</v>
      </c>
      <c r="M4" s="649"/>
      <c r="N4" s="649"/>
      <c r="O4" s="649"/>
      <c r="P4" s="650"/>
      <c r="Q4" s="650"/>
      <c r="R4" s="651"/>
      <c r="S4" s="618" t="s">
        <v>36</v>
      </c>
      <c r="T4" s="650"/>
      <c r="U4" s="649" t="s">
        <v>46</v>
      </c>
      <c r="V4" s="649"/>
      <c r="W4" s="649"/>
      <c r="X4" s="649"/>
      <c r="Y4" s="650"/>
      <c r="Z4" s="650"/>
      <c r="AA4" s="651"/>
      <c r="AB4" s="618" t="s">
        <v>36</v>
      </c>
      <c r="AC4" s="650"/>
      <c r="AD4" s="649" t="s">
        <v>47</v>
      </c>
      <c r="AE4" s="649"/>
      <c r="AF4" s="649"/>
      <c r="AG4" s="649"/>
      <c r="AH4" s="650"/>
      <c r="AI4" s="650"/>
      <c r="AJ4" s="651"/>
    </row>
    <row r="5" spans="1:36" s="10" customFormat="1" ht="57.75" customHeight="1">
      <c r="A5" s="620"/>
      <c r="B5" s="652"/>
      <c r="C5" s="268" t="s">
        <v>39</v>
      </c>
      <c r="D5" s="268" t="s">
        <v>445</v>
      </c>
      <c r="E5" s="268" t="s">
        <v>177</v>
      </c>
      <c r="F5" s="268" t="s">
        <v>178</v>
      </c>
      <c r="G5" s="268" t="s">
        <v>308</v>
      </c>
      <c r="H5" s="268" t="s">
        <v>309</v>
      </c>
      <c r="I5" s="267" t="s">
        <v>179</v>
      </c>
      <c r="J5" s="620"/>
      <c r="K5" s="652"/>
      <c r="L5" s="268" t="s">
        <v>39</v>
      </c>
      <c r="M5" s="268" t="s">
        <v>445</v>
      </c>
      <c r="N5" s="268" t="s">
        <v>177</v>
      </c>
      <c r="O5" s="268" t="s">
        <v>178</v>
      </c>
      <c r="P5" s="268" t="s">
        <v>308</v>
      </c>
      <c r="Q5" s="268" t="s">
        <v>309</v>
      </c>
      <c r="R5" s="267" t="s">
        <v>179</v>
      </c>
      <c r="S5" s="620"/>
      <c r="T5" s="652"/>
      <c r="U5" s="268" t="s">
        <v>39</v>
      </c>
      <c r="V5" s="268" t="s">
        <v>446</v>
      </c>
      <c r="W5" s="268" t="s">
        <v>177</v>
      </c>
      <c r="X5" s="268" t="s">
        <v>178</v>
      </c>
      <c r="Y5" s="268" t="s">
        <v>308</v>
      </c>
      <c r="Z5" s="268" t="s">
        <v>309</v>
      </c>
      <c r="AA5" s="267" t="s">
        <v>179</v>
      </c>
      <c r="AB5" s="620"/>
      <c r="AC5" s="652"/>
      <c r="AD5" s="268" t="s">
        <v>39</v>
      </c>
      <c r="AE5" s="268" t="s">
        <v>447</v>
      </c>
      <c r="AF5" s="268" t="s">
        <v>177</v>
      </c>
      <c r="AG5" s="268" t="s">
        <v>178</v>
      </c>
      <c r="AH5" s="268" t="s">
        <v>308</v>
      </c>
      <c r="AI5" s="268" t="s">
        <v>309</v>
      </c>
      <c r="AJ5" s="267" t="s">
        <v>179</v>
      </c>
    </row>
    <row r="6" spans="1:36" s="135" customFormat="1" ht="26.25" customHeight="1">
      <c r="A6" s="648">
        <v>2019</v>
      </c>
      <c r="B6" s="126" t="s">
        <v>40</v>
      </c>
      <c r="C6" s="292">
        <v>1233</v>
      </c>
      <c r="D6" s="291">
        <v>132</v>
      </c>
      <c r="E6" s="291">
        <v>1023</v>
      </c>
      <c r="F6" s="291">
        <v>4</v>
      </c>
      <c r="G6" s="291">
        <v>1</v>
      </c>
      <c r="H6" s="291">
        <v>13</v>
      </c>
      <c r="I6" s="291">
        <v>60</v>
      </c>
      <c r="J6" s="648">
        <v>2019</v>
      </c>
      <c r="K6" s="126" t="s">
        <v>40</v>
      </c>
      <c r="L6" s="292">
        <v>204</v>
      </c>
      <c r="M6" s="291">
        <v>68</v>
      </c>
      <c r="N6" s="291">
        <v>129</v>
      </c>
      <c r="O6" s="291" t="s">
        <v>4</v>
      </c>
      <c r="P6" s="291">
        <v>1</v>
      </c>
      <c r="Q6" s="291">
        <v>5</v>
      </c>
      <c r="R6" s="291">
        <v>1</v>
      </c>
      <c r="S6" s="648">
        <v>2019</v>
      </c>
      <c r="T6" s="126" t="s">
        <v>40</v>
      </c>
      <c r="U6" s="292">
        <v>1015</v>
      </c>
      <c r="V6" s="291">
        <v>63</v>
      </c>
      <c r="W6" s="291">
        <v>885</v>
      </c>
      <c r="X6" s="291" t="s">
        <v>4</v>
      </c>
      <c r="Y6" s="291" t="s">
        <v>4</v>
      </c>
      <c r="Z6" s="291">
        <v>8</v>
      </c>
      <c r="AA6" s="291">
        <v>59</v>
      </c>
      <c r="AB6" s="648">
        <v>2019</v>
      </c>
      <c r="AC6" s="126" t="s">
        <v>40</v>
      </c>
      <c r="AD6" s="292">
        <v>14</v>
      </c>
      <c r="AE6" s="291">
        <v>1</v>
      </c>
      <c r="AF6" s="291">
        <v>9</v>
      </c>
      <c r="AG6" s="291">
        <v>4</v>
      </c>
      <c r="AH6" s="291" t="s">
        <v>4</v>
      </c>
      <c r="AI6" s="291" t="s">
        <v>4</v>
      </c>
      <c r="AJ6" s="291" t="s">
        <v>4</v>
      </c>
    </row>
    <row r="7" spans="1:36" s="135" customFormat="1" ht="26.25" customHeight="1">
      <c r="A7" s="648"/>
      <c r="B7" s="126" t="s">
        <v>41</v>
      </c>
      <c r="C7" s="127">
        <v>227661.73</v>
      </c>
      <c r="D7" s="51">
        <v>62670.180000000008</v>
      </c>
      <c r="E7" s="51">
        <v>125971.95600000001</v>
      </c>
      <c r="F7" s="51">
        <v>219.16</v>
      </c>
      <c r="G7" s="51">
        <v>17991.490000000002</v>
      </c>
      <c r="H7" s="51">
        <v>963.13000000000011</v>
      </c>
      <c r="I7" s="51">
        <v>13845.81</v>
      </c>
      <c r="J7" s="648"/>
      <c r="K7" s="126" t="s">
        <v>41</v>
      </c>
      <c r="L7" s="127">
        <v>109057.06600000001</v>
      </c>
      <c r="M7" s="51">
        <v>35890.730000000003</v>
      </c>
      <c r="N7" s="51">
        <v>54359.395999999993</v>
      </c>
      <c r="O7" s="51" t="s">
        <v>4</v>
      </c>
      <c r="P7" s="51">
        <v>17991.490000000002</v>
      </c>
      <c r="Q7" s="51">
        <v>694.30000000000007</v>
      </c>
      <c r="R7" s="51">
        <v>121.15</v>
      </c>
      <c r="S7" s="648"/>
      <c r="T7" s="126" t="s">
        <v>41</v>
      </c>
      <c r="U7" s="127">
        <v>99151.96</v>
      </c>
      <c r="V7" s="51">
        <v>18973.95</v>
      </c>
      <c r="W7" s="51">
        <v>66184.52</v>
      </c>
      <c r="X7" s="51" t="s">
        <v>4</v>
      </c>
      <c r="Y7" s="51" t="s">
        <v>4</v>
      </c>
      <c r="Z7" s="51">
        <v>268.83</v>
      </c>
      <c r="AA7" s="51">
        <v>13724.66</v>
      </c>
      <c r="AB7" s="648"/>
      <c r="AC7" s="126" t="s">
        <v>41</v>
      </c>
      <c r="AD7" s="127">
        <v>13452.7</v>
      </c>
      <c r="AE7" s="51">
        <v>7805.5</v>
      </c>
      <c r="AF7" s="51">
        <v>5428.0400000000009</v>
      </c>
      <c r="AG7" s="51">
        <v>219.16</v>
      </c>
      <c r="AH7" s="291" t="s">
        <v>4</v>
      </c>
      <c r="AI7" s="291" t="s">
        <v>4</v>
      </c>
      <c r="AJ7" s="291" t="s">
        <v>4</v>
      </c>
    </row>
    <row r="8" spans="1:36" s="137" customFormat="1" ht="26.25" customHeight="1">
      <c r="A8" s="648">
        <v>2020</v>
      </c>
      <c r="B8" s="126" t="s">
        <v>183</v>
      </c>
      <c r="C8" s="292">
        <v>536</v>
      </c>
      <c r="D8" s="291">
        <v>251</v>
      </c>
      <c r="E8" s="291">
        <v>258</v>
      </c>
      <c r="F8" s="291">
        <v>6</v>
      </c>
      <c r="G8" s="291" t="s">
        <v>4</v>
      </c>
      <c r="H8" s="291">
        <v>7</v>
      </c>
      <c r="I8" s="291">
        <v>14</v>
      </c>
      <c r="J8" s="648">
        <v>2020</v>
      </c>
      <c r="K8" s="126" t="s">
        <v>40</v>
      </c>
      <c r="L8" s="292">
        <v>263</v>
      </c>
      <c r="M8" s="291">
        <v>103</v>
      </c>
      <c r="N8" s="291">
        <v>147</v>
      </c>
      <c r="O8" s="51" t="s">
        <v>4</v>
      </c>
      <c r="P8" s="51" t="s">
        <v>4</v>
      </c>
      <c r="Q8" s="291">
        <v>7</v>
      </c>
      <c r="R8" s="291">
        <v>6</v>
      </c>
      <c r="S8" s="648">
        <v>2020</v>
      </c>
      <c r="T8" s="126" t="s">
        <v>40</v>
      </c>
      <c r="U8" s="292">
        <v>234</v>
      </c>
      <c r="V8" s="291">
        <v>137</v>
      </c>
      <c r="W8" s="291">
        <v>97</v>
      </c>
      <c r="X8" s="51" t="s">
        <v>4</v>
      </c>
      <c r="Y8" s="51" t="s">
        <v>4</v>
      </c>
      <c r="Z8" s="51" t="s">
        <v>4</v>
      </c>
      <c r="AA8" s="51" t="s">
        <v>4</v>
      </c>
      <c r="AB8" s="648">
        <v>2020</v>
      </c>
      <c r="AC8" s="126" t="s">
        <v>183</v>
      </c>
      <c r="AD8" s="292">
        <v>39</v>
      </c>
      <c r="AE8" s="291">
        <v>11</v>
      </c>
      <c r="AF8" s="291">
        <v>14</v>
      </c>
      <c r="AG8" s="291">
        <v>6</v>
      </c>
      <c r="AH8" s="291" t="s">
        <v>4</v>
      </c>
      <c r="AI8" s="291" t="s">
        <v>4</v>
      </c>
      <c r="AJ8" s="291">
        <v>8</v>
      </c>
    </row>
    <row r="9" spans="1:36" s="35" customFormat="1" ht="26.25" customHeight="1">
      <c r="A9" s="648"/>
      <c r="B9" s="126" t="s">
        <v>41</v>
      </c>
      <c r="C9" s="127">
        <v>6378420.6092000008</v>
      </c>
      <c r="D9" s="51">
        <v>2636979.5562</v>
      </c>
      <c r="E9" s="51">
        <v>3732806.9109999989</v>
      </c>
      <c r="F9" s="51">
        <v>845.48</v>
      </c>
      <c r="G9" s="51" t="s">
        <v>4</v>
      </c>
      <c r="H9" s="51">
        <v>1137.04</v>
      </c>
      <c r="I9" s="51">
        <v>6651.6219999999994</v>
      </c>
      <c r="J9" s="648"/>
      <c r="K9" s="126" t="s">
        <v>41</v>
      </c>
      <c r="L9" s="127">
        <v>195839.75020000001</v>
      </c>
      <c r="M9" s="51">
        <v>140774.1312</v>
      </c>
      <c r="N9" s="51">
        <v>53466.578999999998</v>
      </c>
      <c r="O9" s="51" t="s">
        <v>4</v>
      </c>
      <c r="P9" s="51" t="s">
        <v>4</v>
      </c>
      <c r="Q9" s="51">
        <v>1137.04</v>
      </c>
      <c r="R9" s="51">
        <v>462</v>
      </c>
      <c r="S9" s="648"/>
      <c r="T9" s="126" t="s">
        <v>41</v>
      </c>
      <c r="U9" s="127">
        <v>6156375.3969999999</v>
      </c>
      <c r="V9" s="51">
        <v>2480891.5449999999</v>
      </c>
      <c r="W9" s="51">
        <v>3675483.8519999995</v>
      </c>
      <c r="X9" s="51" t="s">
        <v>4</v>
      </c>
      <c r="Y9" s="51" t="s">
        <v>4</v>
      </c>
      <c r="Z9" s="51" t="s">
        <v>4</v>
      </c>
      <c r="AA9" s="51" t="s">
        <v>4</v>
      </c>
      <c r="AB9" s="648"/>
      <c r="AC9" s="126" t="s">
        <v>184</v>
      </c>
      <c r="AD9" s="127">
        <v>26205.462</v>
      </c>
      <c r="AE9" s="51">
        <v>15313.880000000001</v>
      </c>
      <c r="AF9" s="51">
        <v>3856.4800000000005</v>
      </c>
      <c r="AG9" s="51">
        <v>845.48</v>
      </c>
      <c r="AH9" s="291" t="s">
        <v>4</v>
      </c>
      <c r="AI9" s="291" t="s">
        <v>4</v>
      </c>
      <c r="AJ9" s="291">
        <v>6189.6219999999994</v>
      </c>
    </row>
    <row r="10" spans="1:36" s="135" customFormat="1" ht="26.25" customHeight="1">
      <c r="A10" s="648">
        <v>2021</v>
      </c>
      <c r="B10" s="126" t="s">
        <v>40</v>
      </c>
      <c r="C10" s="310">
        <v>4179</v>
      </c>
      <c r="D10" s="305">
        <v>1190</v>
      </c>
      <c r="E10" s="305">
        <v>2813</v>
      </c>
      <c r="F10" s="305">
        <v>16</v>
      </c>
      <c r="G10" s="305" t="s">
        <v>16</v>
      </c>
      <c r="H10" s="305">
        <v>46</v>
      </c>
      <c r="I10" s="305">
        <v>114</v>
      </c>
      <c r="J10" s="648">
        <v>2021</v>
      </c>
      <c r="K10" s="126" t="s">
        <v>40</v>
      </c>
      <c r="L10" s="310">
        <v>641</v>
      </c>
      <c r="M10" s="305">
        <v>176</v>
      </c>
      <c r="N10" s="305">
        <v>316</v>
      </c>
      <c r="O10" s="316">
        <v>1</v>
      </c>
      <c r="P10" s="309" t="s">
        <v>16</v>
      </c>
      <c r="Q10" s="305">
        <v>43</v>
      </c>
      <c r="R10" s="305">
        <v>105</v>
      </c>
      <c r="S10" s="648">
        <v>2021</v>
      </c>
      <c r="T10" s="126" t="s">
        <v>40</v>
      </c>
      <c r="U10" s="310">
        <v>3467</v>
      </c>
      <c r="V10" s="305">
        <v>987</v>
      </c>
      <c r="W10" s="305">
        <v>2473</v>
      </c>
      <c r="X10" s="316">
        <v>4</v>
      </c>
      <c r="Y10" s="309" t="s">
        <v>16</v>
      </c>
      <c r="Z10" s="309" t="s">
        <v>16</v>
      </c>
      <c r="AA10" s="316">
        <v>3</v>
      </c>
      <c r="AB10" s="648">
        <v>2021</v>
      </c>
      <c r="AC10" s="126" t="s">
        <v>40</v>
      </c>
      <c r="AD10" s="310">
        <v>71</v>
      </c>
      <c r="AE10" s="305">
        <v>27</v>
      </c>
      <c r="AF10" s="305">
        <v>24</v>
      </c>
      <c r="AG10" s="305">
        <v>11</v>
      </c>
      <c r="AH10" s="305" t="s">
        <v>16</v>
      </c>
      <c r="AI10" s="305">
        <v>3</v>
      </c>
      <c r="AJ10" s="305">
        <v>6</v>
      </c>
    </row>
    <row r="11" spans="1:36" s="60" customFormat="1" ht="26.25" customHeight="1">
      <c r="A11" s="648"/>
      <c r="B11" s="126" t="s">
        <v>41</v>
      </c>
      <c r="C11" s="311">
        <v>1887250.41</v>
      </c>
      <c r="D11" s="309">
        <v>125659.15</v>
      </c>
      <c r="E11" s="309">
        <v>156204.07999999999</v>
      </c>
      <c r="F11" s="309">
        <v>917.06</v>
      </c>
      <c r="G11" s="309" t="s">
        <v>16</v>
      </c>
      <c r="H11" s="309">
        <v>4936.17</v>
      </c>
      <c r="I11" s="309">
        <v>1599533.88</v>
      </c>
      <c r="J11" s="648"/>
      <c r="K11" s="126" t="s">
        <v>41</v>
      </c>
      <c r="L11" s="311">
        <v>1752314.25</v>
      </c>
      <c r="M11" s="309">
        <v>78231.28</v>
      </c>
      <c r="N11" s="309">
        <v>88011.08</v>
      </c>
      <c r="O11" s="309">
        <v>86.71</v>
      </c>
      <c r="P11" s="309" t="s">
        <v>16</v>
      </c>
      <c r="Q11" s="309">
        <v>4666.3100000000004</v>
      </c>
      <c r="R11" s="309">
        <v>1581318.87</v>
      </c>
      <c r="S11" s="648"/>
      <c r="T11" s="126" t="s">
        <v>41</v>
      </c>
      <c r="U11" s="311">
        <v>66181.56</v>
      </c>
      <c r="V11" s="309">
        <v>11195.03</v>
      </c>
      <c r="W11" s="309">
        <v>54919.86</v>
      </c>
      <c r="X11" s="309">
        <v>43.03</v>
      </c>
      <c r="Y11" s="309" t="s">
        <v>16</v>
      </c>
      <c r="Z11" s="309" t="s">
        <v>16</v>
      </c>
      <c r="AA11" s="309">
        <v>23.64</v>
      </c>
      <c r="AB11" s="648"/>
      <c r="AC11" s="126" t="s">
        <v>41</v>
      </c>
      <c r="AD11" s="311">
        <v>68754.600000000006</v>
      </c>
      <c r="AE11" s="309">
        <v>36232.839999999997</v>
      </c>
      <c r="AF11" s="309">
        <v>13273.14</v>
      </c>
      <c r="AG11" s="309">
        <v>787.31999999999994</v>
      </c>
      <c r="AH11" s="305" t="s">
        <v>16</v>
      </c>
      <c r="AI11" s="309">
        <v>269.93</v>
      </c>
      <c r="AJ11" s="309">
        <v>18191.37</v>
      </c>
    </row>
    <row r="12" spans="1:36" s="60" customFormat="1" ht="26.25" customHeight="1">
      <c r="A12" s="648">
        <v>2022</v>
      </c>
      <c r="B12" s="126" t="s">
        <v>452</v>
      </c>
      <c r="C12" s="414">
        <v>6207</v>
      </c>
      <c r="D12" s="415">
        <v>595</v>
      </c>
      <c r="E12" s="415">
        <v>5570</v>
      </c>
      <c r="F12" s="415">
        <v>4</v>
      </c>
      <c r="G12" s="415" t="s">
        <v>16</v>
      </c>
      <c r="H12" s="415">
        <v>22</v>
      </c>
      <c r="I12" s="415">
        <v>16</v>
      </c>
      <c r="J12" s="648">
        <v>2022</v>
      </c>
      <c r="K12" s="126" t="s">
        <v>454</v>
      </c>
      <c r="L12" s="414">
        <v>410</v>
      </c>
      <c r="M12" s="415">
        <v>136</v>
      </c>
      <c r="N12" s="415">
        <v>251</v>
      </c>
      <c r="O12" s="415" t="s">
        <v>16</v>
      </c>
      <c r="P12" s="415" t="s">
        <v>16</v>
      </c>
      <c r="Q12" s="415">
        <v>20</v>
      </c>
      <c r="R12" s="415">
        <v>3</v>
      </c>
      <c r="S12" s="648">
        <v>2022</v>
      </c>
      <c r="T12" s="126" t="s">
        <v>40</v>
      </c>
      <c r="U12" s="414">
        <v>5752</v>
      </c>
      <c r="V12" s="415">
        <v>437</v>
      </c>
      <c r="W12" s="415">
        <v>5302</v>
      </c>
      <c r="X12" s="415" t="s">
        <v>16</v>
      </c>
      <c r="Y12" s="415" t="s">
        <v>16</v>
      </c>
      <c r="Z12" s="415" t="s">
        <v>16</v>
      </c>
      <c r="AA12" s="415">
        <v>13</v>
      </c>
      <c r="AB12" s="648">
        <v>2022</v>
      </c>
      <c r="AC12" s="126" t="s">
        <v>454</v>
      </c>
      <c r="AD12" s="414">
        <v>45</v>
      </c>
      <c r="AE12" s="415">
        <v>22</v>
      </c>
      <c r="AF12" s="415">
        <v>17</v>
      </c>
      <c r="AG12" s="415">
        <v>4</v>
      </c>
      <c r="AH12" s="415" t="s">
        <v>16</v>
      </c>
      <c r="AI12" s="415">
        <v>2</v>
      </c>
      <c r="AJ12" s="415" t="s">
        <v>16</v>
      </c>
    </row>
    <row r="13" spans="1:36" s="60" customFormat="1" ht="26.25" customHeight="1">
      <c r="A13" s="648"/>
      <c r="B13" s="126" t="s">
        <v>453</v>
      </c>
      <c r="C13" s="311">
        <v>401635.83800000005</v>
      </c>
      <c r="D13" s="309">
        <v>182776.40000000002</v>
      </c>
      <c r="E13" s="309">
        <v>204603.90000000002</v>
      </c>
      <c r="F13" s="309">
        <v>1752.23</v>
      </c>
      <c r="G13" s="309" t="s">
        <v>16</v>
      </c>
      <c r="H13" s="309">
        <v>2061.848</v>
      </c>
      <c r="I13" s="309">
        <v>10441.459999999999</v>
      </c>
      <c r="J13" s="648"/>
      <c r="K13" s="126" t="s">
        <v>455</v>
      </c>
      <c r="L13" s="311">
        <v>164968.16800000001</v>
      </c>
      <c r="M13" s="309">
        <v>78744.7</v>
      </c>
      <c r="N13" s="309">
        <v>76810.12000000001</v>
      </c>
      <c r="O13" s="309" t="s">
        <v>16</v>
      </c>
      <c r="P13" s="309" t="s">
        <v>16</v>
      </c>
      <c r="Q13" s="309">
        <v>1908.9880000000001</v>
      </c>
      <c r="R13" s="309">
        <v>7504.3600000000006</v>
      </c>
      <c r="S13" s="648"/>
      <c r="T13" s="126" t="s">
        <v>41</v>
      </c>
      <c r="U13" s="311">
        <v>154471.36999999997</v>
      </c>
      <c r="V13" s="309">
        <v>36705.770000000004</v>
      </c>
      <c r="W13" s="309">
        <v>114828.50000000001</v>
      </c>
      <c r="X13" s="309" t="s">
        <v>16</v>
      </c>
      <c r="Y13" s="309" t="s">
        <v>16</v>
      </c>
      <c r="Z13" s="309" t="s">
        <v>16</v>
      </c>
      <c r="AA13" s="309">
        <v>2937.0999999999995</v>
      </c>
      <c r="AB13" s="648"/>
      <c r="AC13" s="126" t="s">
        <v>455</v>
      </c>
      <c r="AD13" s="311">
        <v>82196.3</v>
      </c>
      <c r="AE13" s="309">
        <v>67325.930000000008</v>
      </c>
      <c r="AF13" s="309">
        <v>12965.279999999999</v>
      </c>
      <c r="AG13" s="309">
        <v>1752.23</v>
      </c>
      <c r="AH13" s="305" t="s">
        <v>16</v>
      </c>
      <c r="AI13" s="309">
        <v>152.86000000000001</v>
      </c>
      <c r="AJ13" s="309" t="s">
        <v>16</v>
      </c>
    </row>
    <row r="14" spans="1:36" s="135" customFormat="1" ht="26.25" customHeight="1">
      <c r="A14" s="648">
        <v>2023</v>
      </c>
      <c r="B14" s="126" t="s">
        <v>40</v>
      </c>
      <c r="C14" s="310">
        <v>1666</v>
      </c>
      <c r="D14" s="305">
        <v>867</v>
      </c>
      <c r="E14" s="305">
        <v>726</v>
      </c>
      <c r="F14" s="305">
        <v>9</v>
      </c>
      <c r="G14" s="415" t="s">
        <v>16</v>
      </c>
      <c r="H14" s="305">
        <v>35</v>
      </c>
      <c r="I14" s="305">
        <v>29</v>
      </c>
      <c r="J14" s="648">
        <v>2023</v>
      </c>
      <c r="K14" s="126" t="s">
        <v>40</v>
      </c>
      <c r="L14" s="310">
        <v>327</v>
      </c>
      <c r="M14" s="305">
        <v>65</v>
      </c>
      <c r="N14" s="305">
        <v>230</v>
      </c>
      <c r="O14" s="415" t="s">
        <v>16</v>
      </c>
      <c r="P14" s="415" t="s">
        <v>16</v>
      </c>
      <c r="Q14" s="305">
        <v>21</v>
      </c>
      <c r="R14" s="305">
        <v>11</v>
      </c>
      <c r="S14" s="648">
        <v>2023</v>
      </c>
      <c r="T14" s="126" t="s">
        <v>40</v>
      </c>
      <c r="U14" s="310">
        <v>1318</v>
      </c>
      <c r="V14" s="305">
        <v>795</v>
      </c>
      <c r="W14" s="305">
        <v>492</v>
      </c>
      <c r="X14" s="316">
        <v>4</v>
      </c>
      <c r="Y14" s="415" t="s">
        <v>16</v>
      </c>
      <c r="Z14" s="309">
        <v>14</v>
      </c>
      <c r="AA14" s="316">
        <v>13</v>
      </c>
      <c r="AB14" s="648">
        <v>2023</v>
      </c>
      <c r="AC14" s="126" t="s">
        <v>40</v>
      </c>
      <c r="AD14" s="310">
        <v>21</v>
      </c>
      <c r="AE14" s="305">
        <v>7</v>
      </c>
      <c r="AF14" s="305">
        <v>4</v>
      </c>
      <c r="AG14" s="305">
        <v>5</v>
      </c>
      <c r="AH14" s="415" t="s">
        <v>16</v>
      </c>
      <c r="AI14" s="415" t="s">
        <v>16</v>
      </c>
      <c r="AJ14" s="305">
        <v>5</v>
      </c>
    </row>
    <row r="15" spans="1:36" s="60" customFormat="1" ht="26.25" customHeight="1">
      <c r="A15" s="648"/>
      <c r="B15" s="126" t="s">
        <v>41</v>
      </c>
      <c r="C15" s="311">
        <v>237835.55</v>
      </c>
      <c r="D15" s="309">
        <v>131528.4</v>
      </c>
      <c r="E15" s="309">
        <v>90665.68</v>
      </c>
      <c r="F15" s="309">
        <v>2750.9</v>
      </c>
      <c r="G15" s="309" t="s">
        <v>16</v>
      </c>
      <c r="H15" s="309">
        <v>2354.6999999999998</v>
      </c>
      <c r="I15" s="309">
        <v>10535.87</v>
      </c>
      <c r="J15" s="648"/>
      <c r="K15" s="126" t="s">
        <v>41</v>
      </c>
      <c r="L15" s="311">
        <v>130055.4</v>
      </c>
      <c r="M15" s="309">
        <v>74759.360000000001</v>
      </c>
      <c r="N15" s="309">
        <v>52120.160000000003</v>
      </c>
      <c r="O15" s="309" t="s">
        <v>16</v>
      </c>
      <c r="P15" s="309" t="s">
        <v>16</v>
      </c>
      <c r="Q15" s="309">
        <v>1995.32</v>
      </c>
      <c r="R15" s="309">
        <v>1180.56</v>
      </c>
      <c r="S15" s="648"/>
      <c r="T15" s="126" t="s">
        <v>41</v>
      </c>
      <c r="U15" s="311">
        <v>83620.62</v>
      </c>
      <c r="V15" s="309">
        <v>45806.84</v>
      </c>
      <c r="W15" s="309">
        <v>35958.35</v>
      </c>
      <c r="X15" s="309">
        <v>75.91</v>
      </c>
      <c r="Y15" s="309" t="s">
        <v>16</v>
      </c>
      <c r="Z15" s="309">
        <v>359.38</v>
      </c>
      <c r="AA15" s="309">
        <v>1420.14</v>
      </c>
      <c r="AB15" s="648"/>
      <c r="AC15" s="126" t="s">
        <v>41</v>
      </c>
      <c r="AD15" s="311">
        <v>24159.53</v>
      </c>
      <c r="AE15" s="309">
        <v>10962.2</v>
      </c>
      <c r="AF15" s="309">
        <v>2587.17</v>
      </c>
      <c r="AG15" s="309">
        <v>2674.99</v>
      </c>
      <c r="AH15" s="309" t="s">
        <v>16</v>
      </c>
      <c r="AI15" s="309" t="s">
        <v>16</v>
      </c>
      <c r="AJ15" s="309">
        <v>7935.17</v>
      </c>
    </row>
    <row r="16" spans="1:36" s="35" customFormat="1" ht="26.25" customHeight="1">
      <c r="A16" s="653">
        <v>2024</v>
      </c>
      <c r="B16" s="126" t="s">
        <v>484</v>
      </c>
      <c r="C16" s="307">
        <v>1690</v>
      </c>
      <c r="D16" s="308">
        <v>188</v>
      </c>
      <c r="E16" s="308">
        <v>1422</v>
      </c>
      <c r="F16" s="309" t="s">
        <v>16</v>
      </c>
      <c r="G16" s="309" t="s">
        <v>16</v>
      </c>
      <c r="H16" s="308">
        <v>44</v>
      </c>
      <c r="I16" s="308">
        <v>41</v>
      </c>
      <c r="J16" s="653">
        <v>2024</v>
      </c>
      <c r="K16" s="126" t="s">
        <v>40</v>
      </c>
      <c r="L16" s="307">
        <v>267</v>
      </c>
      <c r="M16" s="308">
        <v>68</v>
      </c>
      <c r="N16" s="308">
        <v>170</v>
      </c>
      <c r="O16" s="309" t="s">
        <v>16</v>
      </c>
      <c r="P16" s="309" t="s">
        <v>16</v>
      </c>
      <c r="Q16" s="308">
        <v>18</v>
      </c>
      <c r="R16" s="308">
        <v>11</v>
      </c>
      <c r="S16" s="653">
        <v>2024</v>
      </c>
      <c r="T16" s="126" t="s">
        <v>40</v>
      </c>
      <c r="U16" s="307">
        <v>1408</v>
      </c>
      <c r="V16" s="308">
        <v>114</v>
      </c>
      <c r="W16" s="308">
        <v>1249</v>
      </c>
      <c r="X16" s="309" t="s">
        <v>16</v>
      </c>
      <c r="Y16" s="309" t="s">
        <v>16</v>
      </c>
      <c r="Z16" s="308">
        <v>24</v>
      </c>
      <c r="AA16" s="308">
        <v>21</v>
      </c>
      <c r="AB16" s="653">
        <v>2024</v>
      </c>
      <c r="AC16" s="126" t="s">
        <v>484</v>
      </c>
      <c r="AD16" s="307">
        <v>20</v>
      </c>
      <c r="AE16" s="308">
        <v>6</v>
      </c>
      <c r="AF16" s="308">
        <v>3</v>
      </c>
      <c r="AG16" s="308">
        <v>0</v>
      </c>
      <c r="AH16" s="309" t="s">
        <v>16</v>
      </c>
      <c r="AI16" s="309">
        <v>2</v>
      </c>
      <c r="AJ16" s="308">
        <v>9</v>
      </c>
    </row>
    <row r="17" spans="1:36" s="35" customFormat="1" ht="26.25" customHeight="1">
      <c r="A17" s="653"/>
      <c r="B17" s="126" t="s">
        <v>485</v>
      </c>
      <c r="C17" s="307">
        <v>137567387</v>
      </c>
      <c r="D17" s="308">
        <v>122378727.72</v>
      </c>
      <c r="E17" s="308">
        <v>13773138.093099998</v>
      </c>
      <c r="F17" s="309" t="s">
        <v>16</v>
      </c>
      <c r="G17" s="309" t="s">
        <v>16</v>
      </c>
      <c r="H17" s="308">
        <v>3208.9</v>
      </c>
      <c r="I17" s="308">
        <v>1413041.5299999998</v>
      </c>
      <c r="J17" s="653"/>
      <c r="K17" s="126" t="s">
        <v>41</v>
      </c>
      <c r="L17" s="307">
        <v>96397.608099999998</v>
      </c>
      <c r="M17" s="308">
        <v>59038.700000000004</v>
      </c>
      <c r="N17" s="308">
        <v>30864.618099999996</v>
      </c>
      <c r="O17" s="309" t="s">
        <v>16</v>
      </c>
      <c r="P17" s="309" t="s">
        <v>16</v>
      </c>
      <c r="Q17" s="308">
        <v>1639.32</v>
      </c>
      <c r="R17" s="308">
        <v>4854.97</v>
      </c>
      <c r="S17" s="653"/>
      <c r="T17" s="126" t="s">
        <v>41</v>
      </c>
      <c r="U17" s="307">
        <v>137450697.17499998</v>
      </c>
      <c r="V17" s="308">
        <v>122308567.93000001</v>
      </c>
      <c r="W17" s="308">
        <v>13741252.275000002</v>
      </c>
      <c r="X17" s="309" t="s">
        <v>16</v>
      </c>
      <c r="Y17" s="309" t="s">
        <v>16</v>
      </c>
      <c r="Z17" s="308">
        <v>1325.12</v>
      </c>
      <c r="AA17" s="308">
        <v>1399551.8499999999</v>
      </c>
      <c r="AB17" s="653"/>
      <c r="AC17" s="126" t="s">
        <v>485</v>
      </c>
      <c r="AD17" s="307">
        <v>21021.46</v>
      </c>
      <c r="AE17" s="308">
        <v>11121.09</v>
      </c>
      <c r="AF17" s="308">
        <v>1021.2</v>
      </c>
      <c r="AG17" s="308">
        <v>0</v>
      </c>
      <c r="AH17" s="309" t="s">
        <v>16</v>
      </c>
      <c r="AI17" s="309">
        <v>244.46</v>
      </c>
      <c r="AJ17" s="308">
        <v>8634.7099999999991</v>
      </c>
    </row>
    <row r="18" spans="1:36" s="58" customFormat="1" ht="24.75" customHeight="1">
      <c r="A18" s="648" t="s">
        <v>181</v>
      </c>
      <c r="B18" s="126" t="s">
        <v>484</v>
      </c>
      <c r="C18" s="310">
        <v>118</v>
      </c>
      <c r="D18" s="305">
        <v>33</v>
      </c>
      <c r="E18" s="305">
        <v>57</v>
      </c>
      <c r="F18" s="309" t="s">
        <v>16</v>
      </c>
      <c r="G18" s="309" t="s">
        <v>16</v>
      </c>
      <c r="H18" s="305">
        <v>22</v>
      </c>
      <c r="I18" s="305">
        <v>6</v>
      </c>
      <c r="J18" s="654" t="s">
        <v>181</v>
      </c>
      <c r="K18" s="232" t="s">
        <v>40</v>
      </c>
      <c r="L18" s="310">
        <v>77</v>
      </c>
      <c r="M18" s="305">
        <v>28</v>
      </c>
      <c r="N18" s="305">
        <v>33</v>
      </c>
      <c r="O18" s="415" t="s">
        <v>16</v>
      </c>
      <c r="P18" s="415" t="s">
        <v>16</v>
      </c>
      <c r="Q18" s="305">
        <v>16</v>
      </c>
      <c r="R18" s="305" t="s">
        <v>16</v>
      </c>
      <c r="S18" s="654" t="s">
        <v>181</v>
      </c>
      <c r="T18" s="232" t="s">
        <v>40</v>
      </c>
      <c r="U18" s="310">
        <v>38</v>
      </c>
      <c r="V18" s="313">
        <v>4</v>
      </c>
      <c r="W18" s="313">
        <v>24</v>
      </c>
      <c r="X18" s="316" t="s">
        <v>16</v>
      </c>
      <c r="Y18" s="415" t="s">
        <v>16</v>
      </c>
      <c r="Z18" s="309">
        <v>4</v>
      </c>
      <c r="AA18" s="309">
        <v>6</v>
      </c>
      <c r="AB18" s="654" t="s">
        <v>181</v>
      </c>
      <c r="AC18" s="232" t="s">
        <v>484</v>
      </c>
      <c r="AD18" s="310">
        <v>3</v>
      </c>
      <c r="AE18" s="305">
        <v>1</v>
      </c>
      <c r="AF18" s="415" t="s">
        <v>16</v>
      </c>
      <c r="AG18" s="415" t="s">
        <v>16</v>
      </c>
      <c r="AH18" s="415" t="s">
        <v>16</v>
      </c>
      <c r="AI18" s="415">
        <v>2</v>
      </c>
      <c r="AJ18" s="305" t="s">
        <v>16</v>
      </c>
    </row>
    <row r="19" spans="1:36" s="44" customFormat="1" ht="24.75" customHeight="1">
      <c r="A19" s="648"/>
      <c r="B19" s="231" t="s">
        <v>485</v>
      </c>
      <c r="C19" s="418">
        <v>13068.014999999999</v>
      </c>
      <c r="D19" s="419">
        <v>5253.2699999999995</v>
      </c>
      <c r="E19" s="419">
        <v>5347.415</v>
      </c>
      <c r="F19" s="309" t="s">
        <v>16</v>
      </c>
      <c r="G19" s="309" t="s">
        <v>16</v>
      </c>
      <c r="H19" s="419">
        <v>1936.33</v>
      </c>
      <c r="I19" s="419">
        <v>531</v>
      </c>
      <c r="J19" s="654"/>
      <c r="K19" s="233" t="s">
        <v>41</v>
      </c>
      <c r="L19" s="418">
        <v>8884.16</v>
      </c>
      <c r="M19" s="419">
        <v>4481.54</v>
      </c>
      <c r="N19" s="419">
        <v>2880.55</v>
      </c>
      <c r="O19" s="309" t="s">
        <v>16</v>
      </c>
      <c r="P19" s="309" t="s">
        <v>16</v>
      </c>
      <c r="Q19" s="419">
        <v>1522.07</v>
      </c>
      <c r="R19" s="419" t="s">
        <v>16</v>
      </c>
      <c r="S19" s="654"/>
      <c r="T19" s="233" t="s">
        <v>41</v>
      </c>
      <c r="U19" s="418">
        <v>3654.8150000000001</v>
      </c>
      <c r="V19" s="419">
        <v>487.15</v>
      </c>
      <c r="W19" s="419">
        <v>2466.8649999999998</v>
      </c>
      <c r="X19" s="419" t="s">
        <v>16</v>
      </c>
      <c r="Y19" s="309" t="s">
        <v>16</v>
      </c>
      <c r="Z19" s="419">
        <v>169.8</v>
      </c>
      <c r="AA19" s="419">
        <v>531</v>
      </c>
      <c r="AB19" s="654"/>
      <c r="AC19" s="233" t="s">
        <v>485</v>
      </c>
      <c r="AD19" s="418">
        <v>529.04</v>
      </c>
      <c r="AE19" s="419">
        <v>284.58</v>
      </c>
      <c r="AF19" s="309" t="s">
        <v>16</v>
      </c>
      <c r="AG19" s="309" t="s">
        <v>16</v>
      </c>
      <c r="AH19" s="309" t="s">
        <v>16</v>
      </c>
      <c r="AI19" s="309">
        <v>244.46</v>
      </c>
      <c r="AJ19" s="419" t="s">
        <v>16</v>
      </c>
    </row>
    <row r="20" spans="1:36" s="58" customFormat="1" ht="24.75" customHeight="1">
      <c r="A20" s="648" t="s">
        <v>146</v>
      </c>
      <c r="B20" s="126" t="s">
        <v>484</v>
      </c>
      <c r="C20" s="310">
        <v>26</v>
      </c>
      <c r="D20" s="309" t="s">
        <v>16</v>
      </c>
      <c r="E20" s="305">
        <v>16</v>
      </c>
      <c r="F20" s="309" t="s">
        <v>16</v>
      </c>
      <c r="G20" s="309" t="s">
        <v>16</v>
      </c>
      <c r="H20" s="309" t="s">
        <v>16</v>
      </c>
      <c r="I20" s="305">
        <v>10</v>
      </c>
      <c r="J20" s="654" t="s">
        <v>146</v>
      </c>
      <c r="K20" s="232" t="s">
        <v>40</v>
      </c>
      <c r="L20" s="310">
        <v>19</v>
      </c>
      <c r="M20" s="309" t="s">
        <v>16</v>
      </c>
      <c r="N20" s="305">
        <v>16</v>
      </c>
      <c r="O20" s="415" t="s">
        <v>16</v>
      </c>
      <c r="P20" s="415" t="s">
        <v>16</v>
      </c>
      <c r="Q20" s="415" t="s">
        <v>16</v>
      </c>
      <c r="R20" s="309">
        <v>3</v>
      </c>
      <c r="S20" s="654" t="s">
        <v>146</v>
      </c>
      <c r="T20" s="232" t="s">
        <v>40</v>
      </c>
      <c r="U20" s="309">
        <v>7</v>
      </c>
      <c r="V20" s="309" t="s">
        <v>16</v>
      </c>
      <c r="W20" s="309" t="s">
        <v>16</v>
      </c>
      <c r="X20" s="415" t="s">
        <v>16</v>
      </c>
      <c r="Y20" s="415" t="s">
        <v>16</v>
      </c>
      <c r="Z20" s="415" t="s">
        <v>16</v>
      </c>
      <c r="AA20" s="309">
        <v>7</v>
      </c>
      <c r="AB20" s="654" t="s">
        <v>146</v>
      </c>
      <c r="AC20" s="232" t="s">
        <v>484</v>
      </c>
      <c r="AD20" s="531" t="s">
        <v>16</v>
      </c>
      <c r="AE20" s="415" t="s">
        <v>16</v>
      </c>
      <c r="AF20" s="313" t="s">
        <v>16</v>
      </c>
      <c r="AG20" s="415" t="s">
        <v>16</v>
      </c>
      <c r="AH20" s="415" t="s">
        <v>16</v>
      </c>
      <c r="AI20" s="415" t="s">
        <v>16</v>
      </c>
      <c r="AJ20" s="415" t="s">
        <v>16</v>
      </c>
    </row>
    <row r="21" spans="1:36" s="44" customFormat="1" ht="24.75" customHeight="1">
      <c r="A21" s="648"/>
      <c r="B21" s="231" t="s">
        <v>485</v>
      </c>
      <c r="C21" s="418">
        <v>4285.1899999999996</v>
      </c>
      <c r="D21" s="309" t="s">
        <v>16</v>
      </c>
      <c r="E21" s="419">
        <v>2920.24</v>
      </c>
      <c r="F21" s="309" t="s">
        <v>16</v>
      </c>
      <c r="G21" s="309" t="s">
        <v>16</v>
      </c>
      <c r="H21" s="309" t="s">
        <v>16</v>
      </c>
      <c r="I21" s="419">
        <v>1364.95</v>
      </c>
      <c r="J21" s="654"/>
      <c r="K21" s="233" t="s">
        <v>41</v>
      </c>
      <c r="L21" s="418">
        <v>3045.95</v>
      </c>
      <c r="M21" s="419" t="s">
        <v>16</v>
      </c>
      <c r="N21" s="419">
        <v>2920.24</v>
      </c>
      <c r="O21" s="309" t="s">
        <v>16</v>
      </c>
      <c r="P21" s="309" t="s">
        <v>16</v>
      </c>
      <c r="Q21" s="309" t="s">
        <v>16</v>
      </c>
      <c r="R21" s="419">
        <v>125.71</v>
      </c>
      <c r="S21" s="654"/>
      <c r="T21" s="233" t="s">
        <v>41</v>
      </c>
      <c r="U21" s="419">
        <v>1239.24</v>
      </c>
      <c r="V21" s="419" t="s">
        <v>16</v>
      </c>
      <c r="W21" s="419" t="s">
        <v>16</v>
      </c>
      <c r="X21" s="309" t="s">
        <v>16</v>
      </c>
      <c r="Y21" s="309" t="s">
        <v>16</v>
      </c>
      <c r="Z21" s="309" t="s">
        <v>16</v>
      </c>
      <c r="AA21" s="419">
        <v>1239.24</v>
      </c>
      <c r="AB21" s="654"/>
      <c r="AC21" s="233" t="s">
        <v>485</v>
      </c>
      <c r="AD21" s="309" t="s">
        <v>16</v>
      </c>
      <c r="AE21" s="309" t="s">
        <v>16</v>
      </c>
      <c r="AF21" s="419" t="s">
        <v>16</v>
      </c>
      <c r="AG21" s="309" t="s">
        <v>16</v>
      </c>
      <c r="AH21" s="309" t="s">
        <v>16</v>
      </c>
      <c r="AI21" s="309" t="s">
        <v>16</v>
      </c>
      <c r="AJ21" s="309" t="s">
        <v>16</v>
      </c>
    </row>
    <row r="22" spans="1:36" s="35" customFormat="1" ht="24.75" customHeight="1">
      <c r="A22" s="648" t="s">
        <v>42</v>
      </c>
      <c r="B22" s="126" t="s">
        <v>484</v>
      </c>
      <c r="C22" s="312">
        <v>1116</v>
      </c>
      <c r="D22" s="313">
        <v>20</v>
      </c>
      <c r="E22" s="313">
        <v>1089</v>
      </c>
      <c r="F22" s="309" t="s">
        <v>16</v>
      </c>
      <c r="G22" s="309" t="s">
        <v>16</v>
      </c>
      <c r="H22" s="309" t="s">
        <v>16</v>
      </c>
      <c r="I22" s="313">
        <v>7</v>
      </c>
      <c r="J22" s="654" t="s">
        <v>42</v>
      </c>
      <c r="K22" s="232" t="s">
        <v>40</v>
      </c>
      <c r="L22" s="312">
        <v>25</v>
      </c>
      <c r="M22" s="415" t="s">
        <v>16</v>
      </c>
      <c r="N22" s="313">
        <v>20</v>
      </c>
      <c r="O22" s="415" t="s">
        <v>16</v>
      </c>
      <c r="P22" s="415" t="s">
        <v>16</v>
      </c>
      <c r="Q22" s="415" t="s">
        <v>16</v>
      </c>
      <c r="R22" s="415">
        <v>5</v>
      </c>
      <c r="S22" s="654" t="s">
        <v>42</v>
      </c>
      <c r="T22" s="232" t="s">
        <v>40</v>
      </c>
      <c r="U22" s="312">
        <v>1091</v>
      </c>
      <c r="V22" s="313">
        <v>20</v>
      </c>
      <c r="W22" s="313">
        <v>1069</v>
      </c>
      <c r="X22" s="415" t="s">
        <v>16</v>
      </c>
      <c r="Y22" s="415" t="s">
        <v>16</v>
      </c>
      <c r="Z22" s="415" t="s">
        <v>16</v>
      </c>
      <c r="AA22" s="314">
        <v>2</v>
      </c>
      <c r="AB22" s="654" t="s">
        <v>42</v>
      </c>
      <c r="AC22" s="232" t="s">
        <v>484</v>
      </c>
      <c r="AD22" s="531" t="s">
        <v>16</v>
      </c>
      <c r="AE22" s="415" t="s">
        <v>16</v>
      </c>
      <c r="AF22" s="415" t="s">
        <v>16</v>
      </c>
      <c r="AG22" s="415" t="s">
        <v>16</v>
      </c>
      <c r="AH22" s="415" t="s">
        <v>16</v>
      </c>
      <c r="AI22" s="415" t="s">
        <v>16</v>
      </c>
      <c r="AJ22" s="313" t="s">
        <v>16</v>
      </c>
    </row>
    <row r="23" spans="1:36" s="50" customFormat="1" ht="24.75" customHeight="1">
      <c r="A23" s="648"/>
      <c r="B23" s="231" t="s">
        <v>485</v>
      </c>
      <c r="C23" s="418">
        <v>137329795.00999999</v>
      </c>
      <c r="D23" s="419">
        <v>122250460.5</v>
      </c>
      <c r="E23" s="419">
        <v>13681052.5</v>
      </c>
      <c r="F23" s="309" t="s">
        <v>16</v>
      </c>
      <c r="G23" s="309" t="s">
        <v>16</v>
      </c>
      <c r="H23" s="309" t="s">
        <v>16</v>
      </c>
      <c r="I23" s="419">
        <v>1398282.01</v>
      </c>
      <c r="J23" s="654"/>
      <c r="K23" s="233" t="s">
        <v>41</v>
      </c>
      <c r="L23" s="418">
        <v>11394.71</v>
      </c>
      <c r="M23" s="309" t="s">
        <v>16</v>
      </c>
      <c r="N23" s="419">
        <v>6728.45</v>
      </c>
      <c r="O23" s="309" t="s">
        <v>16</v>
      </c>
      <c r="P23" s="309" t="s">
        <v>16</v>
      </c>
      <c r="Q23" s="309" t="s">
        <v>16</v>
      </c>
      <c r="R23" s="309">
        <v>4666.26</v>
      </c>
      <c r="S23" s="654"/>
      <c r="T23" s="233" t="s">
        <v>41</v>
      </c>
      <c r="U23" s="418">
        <v>137318400.30000001</v>
      </c>
      <c r="V23" s="419">
        <v>122250460.5</v>
      </c>
      <c r="W23" s="419">
        <v>13674324.050000001</v>
      </c>
      <c r="X23" s="309" t="s">
        <v>16</v>
      </c>
      <c r="Y23" s="309" t="s">
        <v>16</v>
      </c>
      <c r="Z23" s="309" t="s">
        <v>16</v>
      </c>
      <c r="AA23" s="419">
        <v>1393615.75</v>
      </c>
      <c r="AB23" s="654"/>
      <c r="AC23" s="233" t="s">
        <v>485</v>
      </c>
      <c r="AD23" s="309" t="s">
        <v>16</v>
      </c>
      <c r="AE23" s="309" t="s">
        <v>16</v>
      </c>
      <c r="AF23" s="309" t="s">
        <v>16</v>
      </c>
      <c r="AG23" s="309" t="s">
        <v>16</v>
      </c>
      <c r="AH23" s="309" t="s">
        <v>16</v>
      </c>
      <c r="AI23" s="309" t="s">
        <v>16</v>
      </c>
      <c r="AJ23" s="419" t="s">
        <v>16</v>
      </c>
    </row>
    <row r="24" spans="1:36" s="58" customFormat="1" ht="24.75" customHeight="1">
      <c r="A24" s="648" t="s">
        <v>43</v>
      </c>
      <c r="B24" s="126" t="s">
        <v>484</v>
      </c>
      <c r="C24" s="312">
        <v>171</v>
      </c>
      <c r="D24" s="313">
        <v>32</v>
      </c>
      <c r="E24" s="313">
        <v>129</v>
      </c>
      <c r="F24" s="309" t="s">
        <v>16</v>
      </c>
      <c r="G24" s="309" t="s">
        <v>16</v>
      </c>
      <c r="H24" s="313">
        <v>8</v>
      </c>
      <c r="I24" s="313">
        <v>2</v>
      </c>
      <c r="J24" s="654" t="s">
        <v>43</v>
      </c>
      <c r="K24" s="232" t="s">
        <v>40</v>
      </c>
      <c r="L24" s="312">
        <v>108</v>
      </c>
      <c r="M24" s="313">
        <v>23</v>
      </c>
      <c r="N24" s="313">
        <v>83</v>
      </c>
      <c r="O24" s="415" t="s">
        <v>16</v>
      </c>
      <c r="P24" s="415" t="s">
        <v>16</v>
      </c>
      <c r="Q24" s="316">
        <v>2</v>
      </c>
      <c r="R24" s="314" t="s">
        <v>16</v>
      </c>
      <c r="S24" s="654" t="s">
        <v>43</v>
      </c>
      <c r="T24" s="232" t="s">
        <v>40</v>
      </c>
      <c r="U24" s="312">
        <v>59</v>
      </c>
      <c r="V24" s="313">
        <v>6</v>
      </c>
      <c r="W24" s="313">
        <v>45</v>
      </c>
      <c r="X24" s="316" t="s">
        <v>16</v>
      </c>
      <c r="Y24" s="415" t="s">
        <v>16</v>
      </c>
      <c r="Z24" s="314">
        <v>6</v>
      </c>
      <c r="AA24" s="314">
        <v>2</v>
      </c>
      <c r="AB24" s="654" t="s">
        <v>43</v>
      </c>
      <c r="AC24" s="232" t="s">
        <v>484</v>
      </c>
      <c r="AD24" s="312">
        <v>4</v>
      </c>
      <c r="AE24" s="313">
        <v>3</v>
      </c>
      <c r="AF24" s="313">
        <v>1</v>
      </c>
      <c r="AG24" s="316" t="s">
        <v>16</v>
      </c>
      <c r="AH24" s="415" t="s">
        <v>16</v>
      </c>
      <c r="AI24" s="415" t="s">
        <v>16</v>
      </c>
      <c r="AJ24" s="313" t="s">
        <v>16</v>
      </c>
    </row>
    <row r="25" spans="1:36" s="44" customFormat="1" ht="24.75" customHeight="1">
      <c r="A25" s="648"/>
      <c r="B25" s="231" t="s">
        <v>485</v>
      </c>
      <c r="C25" s="418">
        <v>53560.158100000001</v>
      </c>
      <c r="D25" s="419">
        <v>24363.83</v>
      </c>
      <c r="E25" s="419">
        <v>27789.758099999999</v>
      </c>
      <c r="F25" s="309" t="s">
        <v>16</v>
      </c>
      <c r="G25" s="309" t="s">
        <v>16</v>
      </c>
      <c r="H25" s="419">
        <v>467.17</v>
      </c>
      <c r="I25" s="419">
        <v>939.4</v>
      </c>
      <c r="J25" s="654"/>
      <c r="K25" s="233" t="s">
        <v>41</v>
      </c>
      <c r="L25" s="418">
        <v>34309.818100000004</v>
      </c>
      <c r="M25" s="419">
        <v>18176.13</v>
      </c>
      <c r="N25" s="419">
        <v>16016.438099999999</v>
      </c>
      <c r="O25" s="309" t="s">
        <v>16</v>
      </c>
      <c r="P25" s="309" t="s">
        <v>16</v>
      </c>
      <c r="Q25" s="419">
        <v>117.25</v>
      </c>
      <c r="R25" s="419" t="s">
        <v>16</v>
      </c>
      <c r="S25" s="654"/>
      <c r="T25" s="233" t="s">
        <v>41</v>
      </c>
      <c r="U25" s="418">
        <v>16602.170000000002</v>
      </c>
      <c r="V25" s="419">
        <v>3639.53</v>
      </c>
      <c r="W25" s="419">
        <v>11673.32</v>
      </c>
      <c r="X25" s="419" t="s">
        <v>16</v>
      </c>
      <c r="Y25" s="309" t="s">
        <v>16</v>
      </c>
      <c r="Z25" s="419">
        <v>349.92</v>
      </c>
      <c r="AA25" s="419">
        <v>939.4</v>
      </c>
      <c r="AB25" s="654"/>
      <c r="AC25" s="233" t="s">
        <v>485</v>
      </c>
      <c r="AD25" s="418">
        <v>2648.17</v>
      </c>
      <c r="AE25" s="419">
        <v>2548.17</v>
      </c>
      <c r="AF25" s="419">
        <v>100</v>
      </c>
      <c r="AG25" s="419" t="s">
        <v>16</v>
      </c>
      <c r="AH25" s="309" t="s">
        <v>16</v>
      </c>
      <c r="AI25" s="309" t="s">
        <v>16</v>
      </c>
      <c r="AJ25" s="419" t="s">
        <v>16</v>
      </c>
    </row>
    <row r="26" spans="1:36" s="58" customFormat="1" ht="24.75" customHeight="1">
      <c r="A26" s="648" t="s">
        <v>182</v>
      </c>
      <c r="B26" s="126" t="s">
        <v>484</v>
      </c>
      <c r="C26" s="313">
        <v>18</v>
      </c>
      <c r="D26" s="313">
        <v>7</v>
      </c>
      <c r="E26" s="313">
        <v>7</v>
      </c>
      <c r="F26" s="309" t="s">
        <v>16</v>
      </c>
      <c r="G26" s="309" t="s">
        <v>16</v>
      </c>
      <c r="H26" s="309" t="s">
        <v>16</v>
      </c>
      <c r="I26" s="415">
        <v>4</v>
      </c>
      <c r="J26" s="654" t="s">
        <v>182</v>
      </c>
      <c r="K26" s="232" t="s">
        <v>40</v>
      </c>
      <c r="L26" s="314">
        <v>0</v>
      </c>
      <c r="M26" s="314" t="s">
        <v>16</v>
      </c>
      <c r="N26" s="314" t="s">
        <v>16</v>
      </c>
      <c r="O26" s="415" t="s">
        <v>16</v>
      </c>
      <c r="P26" s="415" t="s">
        <v>16</v>
      </c>
      <c r="Q26" s="314" t="s">
        <v>16</v>
      </c>
      <c r="R26" s="415" t="s">
        <v>16</v>
      </c>
      <c r="S26" s="654" t="s">
        <v>182</v>
      </c>
      <c r="T26" s="232" t="s">
        <v>40</v>
      </c>
      <c r="U26" s="314">
        <v>17</v>
      </c>
      <c r="V26" s="314">
        <v>7</v>
      </c>
      <c r="W26" s="314">
        <v>6</v>
      </c>
      <c r="X26" s="415" t="s">
        <v>16</v>
      </c>
      <c r="Y26" s="415" t="s">
        <v>16</v>
      </c>
      <c r="Z26" s="415" t="s">
        <v>16</v>
      </c>
      <c r="AA26" s="415">
        <v>4</v>
      </c>
      <c r="AB26" s="654" t="s">
        <v>182</v>
      </c>
      <c r="AC26" s="232" t="s">
        <v>484</v>
      </c>
      <c r="AD26" s="314">
        <v>1</v>
      </c>
      <c r="AE26" s="314" t="s">
        <v>16</v>
      </c>
      <c r="AF26" s="415">
        <v>1</v>
      </c>
      <c r="AG26" s="415" t="s">
        <v>16</v>
      </c>
      <c r="AH26" s="415" t="s">
        <v>16</v>
      </c>
      <c r="AI26" s="415" t="s">
        <v>16</v>
      </c>
      <c r="AJ26" s="415" t="s">
        <v>16</v>
      </c>
    </row>
    <row r="27" spans="1:36" s="44" customFormat="1" ht="24.75" customHeight="1">
      <c r="A27" s="648"/>
      <c r="B27" s="231" t="s">
        <v>485</v>
      </c>
      <c r="C27" s="419">
        <v>13748.880000000001</v>
      </c>
      <c r="D27" s="419">
        <v>6390.58</v>
      </c>
      <c r="E27" s="419">
        <v>4131.84</v>
      </c>
      <c r="F27" s="309" t="s">
        <v>16</v>
      </c>
      <c r="G27" s="309" t="s">
        <v>16</v>
      </c>
      <c r="H27" s="309" t="s">
        <v>16</v>
      </c>
      <c r="I27" s="419">
        <v>3226.46</v>
      </c>
      <c r="J27" s="654"/>
      <c r="K27" s="233" t="s">
        <v>41</v>
      </c>
      <c r="L27" s="419">
        <v>0</v>
      </c>
      <c r="M27" s="419" t="s">
        <v>16</v>
      </c>
      <c r="N27" s="419" t="s">
        <v>16</v>
      </c>
      <c r="O27" s="309" t="s">
        <v>16</v>
      </c>
      <c r="P27" s="309" t="s">
        <v>16</v>
      </c>
      <c r="Q27" s="419" t="s">
        <v>16</v>
      </c>
      <c r="R27" s="309" t="s">
        <v>16</v>
      </c>
      <c r="S27" s="654"/>
      <c r="T27" s="233" t="s">
        <v>41</v>
      </c>
      <c r="U27" s="419">
        <v>13354.2</v>
      </c>
      <c r="V27" s="419">
        <v>6390.58</v>
      </c>
      <c r="W27" s="419">
        <v>3737.16</v>
      </c>
      <c r="X27" s="309" t="s">
        <v>16</v>
      </c>
      <c r="Y27" s="309" t="s">
        <v>16</v>
      </c>
      <c r="Z27" s="309" t="s">
        <v>16</v>
      </c>
      <c r="AA27" s="309">
        <v>3226.46</v>
      </c>
      <c r="AB27" s="654"/>
      <c r="AC27" s="233" t="s">
        <v>485</v>
      </c>
      <c r="AD27" s="419">
        <v>394.68</v>
      </c>
      <c r="AE27" s="419" t="s">
        <v>16</v>
      </c>
      <c r="AF27" s="309">
        <v>394.68</v>
      </c>
      <c r="AG27" s="309" t="s">
        <v>16</v>
      </c>
      <c r="AH27" s="309" t="s">
        <v>16</v>
      </c>
      <c r="AI27" s="309" t="s">
        <v>16</v>
      </c>
      <c r="AJ27" s="309" t="s">
        <v>16</v>
      </c>
    </row>
    <row r="28" spans="1:36" s="58" customFormat="1" ht="24.75" customHeight="1">
      <c r="A28" s="648" t="s">
        <v>147</v>
      </c>
      <c r="B28" s="126" t="s">
        <v>484</v>
      </c>
      <c r="C28" s="312">
        <v>24</v>
      </c>
      <c r="D28" s="313">
        <v>9</v>
      </c>
      <c r="E28" s="313">
        <v>15</v>
      </c>
      <c r="F28" s="309" t="s">
        <v>16</v>
      </c>
      <c r="G28" s="309" t="s">
        <v>16</v>
      </c>
      <c r="H28" s="309" t="s">
        <v>16</v>
      </c>
      <c r="I28" s="309" t="s">
        <v>16</v>
      </c>
      <c r="J28" s="654" t="s">
        <v>147</v>
      </c>
      <c r="K28" s="232" t="s">
        <v>40</v>
      </c>
      <c r="L28" s="312">
        <v>2</v>
      </c>
      <c r="M28" s="313">
        <v>2</v>
      </c>
      <c r="N28" s="415" t="s">
        <v>16</v>
      </c>
      <c r="O28" s="415" t="s">
        <v>16</v>
      </c>
      <c r="P28" s="415" t="s">
        <v>16</v>
      </c>
      <c r="Q28" s="415" t="s">
        <v>16</v>
      </c>
      <c r="R28" s="415" t="s">
        <v>16</v>
      </c>
      <c r="S28" s="654" t="s">
        <v>147</v>
      </c>
      <c r="T28" s="232" t="s">
        <v>40</v>
      </c>
      <c r="U28" s="312">
        <v>22</v>
      </c>
      <c r="V28" s="313">
        <v>7</v>
      </c>
      <c r="W28" s="313">
        <v>15</v>
      </c>
      <c r="X28" s="415" t="s">
        <v>16</v>
      </c>
      <c r="Y28" s="415" t="s">
        <v>16</v>
      </c>
      <c r="Z28" s="415" t="s">
        <v>16</v>
      </c>
      <c r="AA28" s="415" t="s">
        <v>16</v>
      </c>
      <c r="AB28" s="654" t="s">
        <v>147</v>
      </c>
      <c r="AC28" s="232" t="s">
        <v>484</v>
      </c>
      <c r="AD28" s="531" t="s">
        <v>16</v>
      </c>
      <c r="AE28" s="415" t="s">
        <v>16</v>
      </c>
      <c r="AF28" s="415" t="s">
        <v>16</v>
      </c>
      <c r="AG28" s="415" t="s">
        <v>16</v>
      </c>
      <c r="AH28" s="415" t="s">
        <v>16</v>
      </c>
      <c r="AI28" s="415" t="s">
        <v>16</v>
      </c>
      <c r="AJ28" s="415" t="s">
        <v>16</v>
      </c>
    </row>
    <row r="29" spans="1:36" s="44" customFormat="1" ht="24.75" customHeight="1">
      <c r="A29" s="648"/>
      <c r="B29" s="231" t="s">
        <v>485</v>
      </c>
      <c r="C29" s="418">
        <v>19901.8</v>
      </c>
      <c r="D29" s="419">
        <v>7705.9000000000005</v>
      </c>
      <c r="E29" s="419">
        <v>12195.9</v>
      </c>
      <c r="F29" s="309" t="s">
        <v>16</v>
      </c>
      <c r="G29" s="309" t="s">
        <v>16</v>
      </c>
      <c r="H29" s="309" t="s">
        <v>16</v>
      </c>
      <c r="I29" s="309" t="s">
        <v>16</v>
      </c>
      <c r="J29" s="654"/>
      <c r="K29" s="233" t="s">
        <v>41</v>
      </c>
      <c r="L29" s="418">
        <v>6311.85</v>
      </c>
      <c r="M29" s="419">
        <v>6311.85</v>
      </c>
      <c r="N29" s="309" t="s">
        <v>16</v>
      </c>
      <c r="O29" s="309" t="s">
        <v>16</v>
      </c>
      <c r="P29" s="309" t="s">
        <v>16</v>
      </c>
      <c r="Q29" s="309" t="s">
        <v>16</v>
      </c>
      <c r="R29" s="309" t="s">
        <v>16</v>
      </c>
      <c r="S29" s="654"/>
      <c r="T29" s="233" t="s">
        <v>41</v>
      </c>
      <c r="U29" s="418">
        <v>13589.949999999999</v>
      </c>
      <c r="V29" s="419">
        <v>1394.05</v>
      </c>
      <c r="W29" s="419">
        <v>12195.9</v>
      </c>
      <c r="X29" s="309" t="s">
        <v>16</v>
      </c>
      <c r="Y29" s="309" t="s">
        <v>16</v>
      </c>
      <c r="Z29" s="309" t="s">
        <v>16</v>
      </c>
      <c r="AA29" s="309" t="s">
        <v>16</v>
      </c>
      <c r="AB29" s="654"/>
      <c r="AC29" s="233" t="s">
        <v>485</v>
      </c>
      <c r="AD29" s="309" t="s">
        <v>16</v>
      </c>
      <c r="AE29" s="309" t="s">
        <v>16</v>
      </c>
      <c r="AF29" s="309" t="s">
        <v>16</v>
      </c>
      <c r="AG29" s="309" t="s">
        <v>16</v>
      </c>
      <c r="AH29" s="309" t="s">
        <v>16</v>
      </c>
      <c r="AI29" s="309" t="s">
        <v>16</v>
      </c>
      <c r="AJ29" s="309" t="s">
        <v>16</v>
      </c>
    </row>
    <row r="30" spans="1:36" s="58" customFormat="1" ht="24.75" customHeight="1">
      <c r="A30" s="648" t="s">
        <v>44</v>
      </c>
      <c r="B30" s="126" t="s">
        <v>484</v>
      </c>
      <c r="C30" s="310">
        <v>222</v>
      </c>
      <c r="D30" s="415">
        <v>87</v>
      </c>
      <c r="E30" s="314">
        <v>109</v>
      </c>
      <c r="F30" s="309" t="s">
        <v>16</v>
      </c>
      <c r="G30" s="309" t="s">
        <v>16</v>
      </c>
      <c r="H30" s="314">
        <v>14</v>
      </c>
      <c r="I30" s="415">
        <v>12</v>
      </c>
      <c r="J30" s="654" t="s">
        <v>44</v>
      </c>
      <c r="K30" s="232" t="s">
        <v>40</v>
      </c>
      <c r="L30" s="415">
        <v>36</v>
      </c>
      <c r="M30" s="415">
        <v>15</v>
      </c>
      <c r="N30" s="415">
        <v>18</v>
      </c>
      <c r="O30" s="415" t="s">
        <v>16</v>
      </c>
      <c r="P30" s="415" t="s">
        <v>16</v>
      </c>
      <c r="Q30" s="415" t="s">
        <v>16</v>
      </c>
      <c r="R30" s="415">
        <v>3</v>
      </c>
      <c r="S30" s="654" t="s">
        <v>44</v>
      </c>
      <c r="T30" s="232" t="s">
        <v>40</v>
      </c>
      <c r="U30" s="310">
        <v>174</v>
      </c>
      <c r="V30" s="415">
        <v>70</v>
      </c>
      <c r="W30" s="309">
        <v>90</v>
      </c>
      <c r="X30" s="415" t="s">
        <v>16</v>
      </c>
      <c r="Y30" s="415" t="s">
        <v>16</v>
      </c>
      <c r="Z30" s="309">
        <v>14</v>
      </c>
      <c r="AA30" s="415" t="s">
        <v>16</v>
      </c>
      <c r="AB30" s="654" t="s">
        <v>44</v>
      </c>
      <c r="AC30" s="232" t="s">
        <v>484</v>
      </c>
      <c r="AD30" s="415">
        <v>12</v>
      </c>
      <c r="AE30" s="415">
        <v>2</v>
      </c>
      <c r="AF30" s="415">
        <v>1</v>
      </c>
      <c r="AG30" s="415" t="s">
        <v>16</v>
      </c>
      <c r="AH30" s="415" t="s">
        <v>16</v>
      </c>
      <c r="AI30" s="415" t="s">
        <v>16</v>
      </c>
      <c r="AJ30" s="415">
        <v>9</v>
      </c>
    </row>
    <row r="31" spans="1:36" s="43" customFormat="1" ht="24.75" customHeight="1">
      <c r="A31" s="655"/>
      <c r="B31" s="234" t="s">
        <v>485</v>
      </c>
      <c r="C31" s="420">
        <v>133757.19</v>
      </c>
      <c r="D31" s="421">
        <v>84553.64</v>
      </c>
      <c r="E31" s="421">
        <v>39700.44</v>
      </c>
      <c r="F31" s="306" t="s">
        <v>16</v>
      </c>
      <c r="G31" s="306" t="s">
        <v>16</v>
      </c>
      <c r="H31" s="421">
        <v>805.4</v>
      </c>
      <c r="I31" s="421">
        <v>8697.7099999999991</v>
      </c>
      <c r="J31" s="656"/>
      <c r="K31" s="235" t="s">
        <v>41</v>
      </c>
      <c r="L31" s="315">
        <v>32451.119999999999</v>
      </c>
      <c r="M31" s="306">
        <v>30069.18</v>
      </c>
      <c r="N31" s="306">
        <v>2318.94</v>
      </c>
      <c r="O31" s="306" t="s">
        <v>16</v>
      </c>
      <c r="P31" s="306" t="s">
        <v>16</v>
      </c>
      <c r="Q31" s="306" t="s">
        <v>16</v>
      </c>
      <c r="R31" s="306">
        <v>63</v>
      </c>
      <c r="S31" s="656"/>
      <c r="T31" s="235" t="s">
        <v>41</v>
      </c>
      <c r="U31" s="420">
        <v>83856.5</v>
      </c>
      <c r="V31" s="306">
        <v>46196.12</v>
      </c>
      <c r="W31" s="421">
        <v>36854.980000000003</v>
      </c>
      <c r="X31" s="306" t="s">
        <v>16</v>
      </c>
      <c r="Y31" s="306" t="s">
        <v>16</v>
      </c>
      <c r="Z31" s="421">
        <v>805.4</v>
      </c>
      <c r="AA31" s="306" t="s">
        <v>16</v>
      </c>
      <c r="AB31" s="656"/>
      <c r="AC31" s="235" t="s">
        <v>485</v>
      </c>
      <c r="AD31" s="306">
        <v>17449.57</v>
      </c>
      <c r="AE31" s="306">
        <v>8288.34</v>
      </c>
      <c r="AF31" s="306">
        <v>526.52</v>
      </c>
      <c r="AG31" s="306" t="s">
        <v>16</v>
      </c>
      <c r="AH31" s="306" t="s">
        <v>16</v>
      </c>
      <c r="AI31" s="306" t="s">
        <v>16</v>
      </c>
      <c r="AJ31" s="306">
        <v>8634.7099999999991</v>
      </c>
    </row>
    <row r="32" spans="1:36" s="34" customFormat="1" ht="17.25" customHeight="1">
      <c r="A32" s="617" t="s">
        <v>257</v>
      </c>
      <c r="B32" s="617"/>
      <c r="C32" s="617"/>
      <c r="D32" s="201"/>
      <c r="E32" s="201"/>
      <c r="F32" s="201"/>
      <c r="G32" s="135"/>
      <c r="H32" s="135"/>
      <c r="I32" s="135"/>
      <c r="J32" s="201" t="s">
        <v>257</v>
      </c>
      <c r="K32" s="201"/>
      <c r="L32" s="201"/>
      <c r="M32" s="201"/>
      <c r="N32" s="201"/>
      <c r="O32" s="201"/>
      <c r="P32" s="201"/>
      <c r="Q32" s="201"/>
      <c r="R32" s="201"/>
      <c r="S32" s="201" t="s">
        <v>257</v>
      </c>
      <c r="T32" s="201"/>
      <c r="U32" s="135"/>
      <c r="V32" s="135"/>
      <c r="W32" s="135"/>
      <c r="X32" s="135"/>
      <c r="Y32" s="135"/>
      <c r="Z32" s="135"/>
      <c r="AA32" s="135"/>
      <c r="AB32" s="201" t="s">
        <v>257</v>
      </c>
      <c r="AC32" s="135"/>
      <c r="AD32" s="135"/>
      <c r="AE32" s="135"/>
      <c r="AF32" s="135"/>
      <c r="AG32" s="135"/>
      <c r="AH32" s="135"/>
      <c r="AI32" s="135"/>
      <c r="AJ32" s="135"/>
    </row>
    <row r="33" spans="10:20"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</row>
  </sheetData>
  <mergeCells count="73">
    <mergeCell ref="AB16:AB17"/>
    <mergeCell ref="J12:J13"/>
    <mergeCell ref="S12:S13"/>
    <mergeCell ref="AB12:AB13"/>
    <mergeCell ref="AB28:AB29"/>
    <mergeCell ref="AB24:AB25"/>
    <mergeCell ref="AB26:AB27"/>
    <mergeCell ref="S26:S27"/>
    <mergeCell ref="J26:J27"/>
    <mergeCell ref="AB18:AB19"/>
    <mergeCell ref="S18:S19"/>
    <mergeCell ref="S16:S17"/>
    <mergeCell ref="A30:A31"/>
    <mergeCell ref="J30:J31"/>
    <mergeCell ref="S30:S31"/>
    <mergeCell ref="AB30:AB31"/>
    <mergeCell ref="S28:S29"/>
    <mergeCell ref="J28:J29"/>
    <mergeCell ref="A28:A29"/>
    <mergeCell ref="A20:A21"/>
    <mergeCell ref="J20:J21"/>
    <mergeCell ref="S20:S21"/>
    <mergeCell ref="AB20:AB21"/>
    <mergeCell ref="AB22:AB23"/>
    <mergeCell ref="A26:A27"/>
    <mergeCell ref="S24:S25"/>
    <mergeCell ref="A24:A25"/>
    <mergeCell ref="S22:S23"/>
    <mergeCell ref="J22:J23"/>
    <mergeCell ref="A22:A23"/>
    <mergeCell ref="J24:J25"/>
    <mergeCell ref="A8:A9"/>
    <mergeCell ref="J8:J9"/>
    <mergeCell ref="S8:S9"/>
    <mergeCell ref="AB8:AB9"/>
    <mergeCell ref="A10:A11"/>
    <mergeCell ref="J10:J11"/>
    <mergeCell ref="S10:S11"/>
    <mergeCell ref="AB10:AB11"/>
    <mergeCell ref="A14:A15"/>
    <mergeCell ref="J14:J15"/>
    <mergeCell ref="S14:S15"/>
    <mergeCell ref="AB14:AB15"/>
    <mergeCell ref="A12:A13"/>
    <mergeCell ref="A16:A17"/>
    <mergeCell ref="J16:J17"/>
    <mergeCell ref="A32:C32"/>
    <mergeCell ref="G1:I1"/>
    <mergeCell ref="U4:AA4"/>
    <mergeCell ref="C4:I4"/>
    <mergeCell ref="A2:I2"/>
    <mergeCell ref="J2:R2"/>
    <mergeCell ref="S2:AA2"/>
    <mergeCell ref="A4:B5"/>
    <mergeCell ref="J4:K5"/>
    <mergeCell ref="S4:T5"/>
    <mergeCell ref="A6:A7"/>
    <mergeCell ref="A18:A19"/>
    <mergeCell ref="G3:I3"/>
    <mergeCell ref="J18:J19"/>
    <mergeCell ref="AB2:AJ2"/>
    <mergeCell ref="J1:L1"/>
    <mergeCell ref="Z1:AA1"/>
    <mergeCell ref="AB1:AC1"/>
    <mergeCell ref="J6:J7"/>
    <mergeCell ref="S6:S7"/>
    <mergeCell ref="AB6:AB7"/>
    <mergeCell ref="AH3:AJ3"/>
    <mergeCell ref="Y3:AA3"/>
    <mergeCell ref="P3:R3"/>
    <mergeCell ref="AD4:AJ4"/>
    <mergeCell ref="L4:R4"/>
    <mergeCell ref="AB4:AC5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72" orientation="portrait" r:id="rId1"/>
  <headerFooter alignWithMargins="0"/>
  <colBreaks count="2" manualBreakCount="2">
    <brk id="18" max="1048575" man="1"/>
    <brk id="2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R24"/>
  <sheetViews>
    <sheetView view="pageBreakPreview" zoomScaleNormal="100" zoomScaleSheetLayoutView="100" workbookViewId="0">
      <selection activeCell="A2" sqref="A2:I2"/>
    </sheetView>
  </sheetViews>
  <sheetFormatPr defaultRowHeight="13.5"/>
  <cols>
    <col min="1" max="1" width="7.5546875" customWidth="1"/>
    <col min="2" max="2" width="7.77734375" customWidth="1"/>
    <col min="3" max="3" width="10.77734375" customWidth="1"/>
    <col min="4" max="4" width="7.88671875" customWidth="1"/>
    <col min="5" max="5" width="10.44140625" customWidth="1"/>
    <col min="6" max="6" width="7.77734375" customWidth="1"/>
    <col min="7" max="7" width="11" customWidth="1"/>
    <col min="8" max="8" width="7.5546875" customWidth="1"/>
    <col min="9" max="9" width="9" customWidth="1"/>
    <col min="10" max="10" width="6" customWidth="1"/>
    <col min="11" max="11" width="8.33203125" customWidth="1"/>
    <col min="12" max="12" width="13.33203125" customWidth="1"/>
    <col min="13" max="13" width="7.77734375" customWidth="1"/>
    <col min="14" max="14" width="10" customWidth="1"/>
    <col min="15" max="15" width="7.6640625" customWidth="1"/>
    <col min="17" max="17" width="7.33203125" customWidth="1"/>
    <col min="18" max="18" width="9.44140625" customWidth="1"/>
  </cols>
  <sheetData>
    <row r="1" spans="1:18" s="138" customFormat="1" ht="16.5" customHeight="1">
      <c r="A1" s="629" t="s">
        <v>260</v>
      </c>
      <c r="B1" s="629"/>
      <c r="C1" s="629"/>
      <c r="I1" s="130"/>
      <c r="J1" s="629"/>
      <c r="K1" s="629"/>
      <c r="L1" s="629"/>
      <c r="R1" s="130" t="s">
        <v>260</v>
      </c>
    </row>
    <row r="2" spans="1:18" ht="50.25" customHeight="1">
      <c r="A2" s="616" t="s">
        <v>419</v>
      </c>
      <c r="B2" s="644"/>
      <c r="C2" s="644"/>
      <c r="D2" s="644"/>
      <c r="E2" s="644"/>
      <c r="F2" s="644"/>
      <c r="G2" s="644"/>
      <c r="H2" s="644"/>
      <c r="I2" s="644"/>
      <c r="J2" s="616" t="s">
        <v>420</v>
      </c>
      <c r="K2" s="644"/>
      <c r="L2" s="644"/>
      <c r="M2" s="644"/>
      <c r="N2" s="644"/>
      <c r="O2" s="644"/>
      <c r="P2" s="644"/>
      <c r="Q2" s="644"/>
      <c r="R2" s="644"/>
    </row>
    <row r="3" spans="1:18" s="6" customFormat="1" ht="16.5" customHeight="1">
      <c r="A3" s="645" t="s">
        <v>48</v>
      </c>
      <c r="B3" s="645"/>
      <c r="C3" s="153"/>
      <c r="D3" s="154"/>
      <c r="E3" s="154"/>
      <c r="F3" s="154"/>
      <c r="G3" s="611" t="s">
        <v>310</v>
      </c>
      <c r="H3" s="611"/>
      <c r="I3" s="611"/>
      <c r="J3" s="645" t="s">
        <v>48</v>
      </c>
      <c r="K3" s="645"/>
      <c r="L3" s="154"/>
      <c r="M3" s="154"/>
      <c r="N3" s="154"/>
      <c r="O3" s="154"/>
      <c r="P3" s="611" t="s">
        <v>310</v>
      </c>
      <c r="Q3" s="611"/>
      <c r="R3" s="611"/>
    </row>
    <row r="4" spans="1:18" ht="59.25" customHeight="1">
      <c r="A4" s="657" t="s">
        <v>49</v>
      </c>
      <c r="B4" s="659" t="s">
        <v>50</v>
      </c>
      <c r="C4" s="660"/>
      <c r="D4" s="661" t="s">
        <v>311</v>
      </c>
      <c r="E4" s="660"/>
      <c r="F4" s="661" t="s">
        <v>51</v>
      </c>
      <c r="G4" s="660"/>
      <c r="H4" s="661" t="s">
        <v>312</v>
      </c>
      <c r="I4" s="659"/>
      <c r="J4" s="657" t="s">
        <v>98</v>
      </c>
      <c r="K4" s="659" t="s">
        <v>313</v>
      </c>
      <c r="L4" s="660"/>
      <c r="M4" s="661" t="s">
        <v>53</v>
      </c>
      <c r="N4" s="660"/>
      <c r="O4" s="661" t="s">
        <v>54</v>
      </c>
      <c r="P4" s="660"/>
      <c r="Q4" s="661" t="s">
        <v>55</v>
      </c>
      <c r="R4" s="659"/>
    </row>
    <row r="5" spans="1:18" ht="50.25" customHeight="1">
      <c r="A5" s="658"/>
      <c r="B5" s="208" t="s">
        <v>52</v>
      </c>
      <c r="C5" s="192" t="s">
        <v>273</v>
      </c>
      <c r="D5" s="192" t="s">
        <v>52</v>
      </c>
      <c r="E5" s="192" t="s">
        <v>273</v>
      </c>
      <c r="F5" s="192" t="s">
        <v>52</v>
      </c>
      <c r="G5" s="192" t="s">
        <v>273</v>
      </c>
      <c r="H5" s="192" t="s">
        <v>52</v>
      </c>
      <c r="I5" s="207" t="s">
        <v>273</v>
      </c>
      <c r="J5" s="658"/>
      <c r="K5" s="208" t="s">
        <v>52</v>
      </c>
      <c r="L5" s="192" t="s">
        <v>274</v>
      </c>
      <c r="M5" s="192" t="s">
        <v>52</v>
      </c>
      <c r="N5" s="192" t="s">
        <v>274</v>
      </c>
      <c r="O5" s="192" t="s">
        <v>52</v>
      </c>
      <c r="P5" s="192" t="s">
        <v>274</v>
      </c>
      <c r="Q5" s="192" t="s">
        <v>52</v>
      </c>
      <c r="R5" s="207" t="s">
        <v>274</v>
      </c>
    </row>
    <row r="6" spans="1:18" s="37" customFormat="1" ht="30.75" customHeight="1">
      <c r="A6" s="287">
        <v>2019</v>
      </c>
      <c r="B6" s="155">
        <v>1277</v>
      </c>
      <c r="C6" s="156">
        <v>227231.1</v>
      </c>
      <c r="D6" s="155">
        <v>46</v>
      </c>
      <c r="E6" s="156">
        <v>8944.01</v>
      </c>
      <c r="F6" s="155">
        <v>190</v>
      </c>
      <c r="G6" s="156">
        <v>65836.58</v>
      </c>
      <c r="H6" s="155">
        <v>39</v>
      </c>
      <c r="I6" s="156">
        <v>7094.3</v>
      </c>
      <c r="J6" s="157">
        <v>2019</v>
      </c>
      <c r="K6" s="289">
        <v>931</v>
      </c>
      <c r="L6" s="146">
        <v>100924.18</v>
      </c>
      <c r="M6" s="289">
        <v>15</v>
      </c>
      <c r="N6" s="146">
        <v>23149.78</v>
      </c>
      <c r="O6" s="289">
        <v>2</v>
      </c>
      <c r="P6" s="146">
        <v>10092.93</v>
      </c>
      <c r="Q6" s="289">
        <v>54</v>
      </c>
      <c r="R6" s="146">
        <v>11189.32</v>
      </c>
    </row>
    <row r="7" spans="1:18" s="37" customFormat="1" ht="30.75" customHeight="1">
      <c r="A7" s="287">
        <v>2020</v>
      </c>
      <c r="B7" s="155">
        <v>536</v>
      </c>
      <c r="C7" s="156">
        <v>6378420.609199998</v>
      </c>
      <c r="D7" s="155">
        <v>60</v>
      </c>
      <c r="E7" s="156">
        <v>103085.31820000002</v>
      </c>
      <c r="F7" s="155">
        <v>79</v>
      </c>
      <c r="G7" s="156">
        <v>29313.439000000002</v>
      </c>
      <c r="H7" s="155">
        <v>1</v>
      </c>
      <c r="I7" s="156">
        <v>48</v>
      </c>
      <c r="J7" s="157">
        <v>2020</v>
      </c>
      <c r="K7" s="289">
        <v>264</v>
      </c>
      <c r="L7" s="146">
        <v>6139028.3219999978</v>
      </c>
      <c r="M7" s="289">
        <v>13</v>
      </c>
      <c r="N7" s="146">
        <v>21505.13</v>
      </c>
      <c r="O7" s="289">
        <v>16</v>
      </c>
      <c r="P7" s="146">
        <v>12194.910000000002</v>
      </c>
      <c r="Q7" s="289">
        <v>103</v>
      </c>
      <c r="R7" s="146">
        <v>73245.490000000005</v>
      </c>
    </row>
    <row r="8" spans="1:18" s="37" customFormat="1" ht="30.75" customHeight="1">
      <c r="A8" s="344">
        <v>2021</v>
      </c>
      <c r="B8" s="319">
        <v>4184</v>
      </c>
      <c r="C8" s="320">
        <v>15070343.359999999</v>
      </c>
      <c r="D8" s="350">
        <v>387</v>
      </c>
      <c r="E8" s="351">
        <v>1627496.7100000002</v>
      </c>
      <c r="F8" s="350">
        <v>337</v>
      </c>
      <c r="G8" s="351">
        <v>125070.75</v>
      </c>
      <c r="H8" s="350">
        <v>16</v>
      </c>
      <c r="I8" s="351">
        <v>6200.65</v>
      </c>
      <c r="J8" s="157">
        <v>2021</v>
      </c>
      <c r="K8" s="350">
        <v>3374</v>
      </c>
      <c r="L8" s="351">
        <v>13199467.810000001</v>
      </c>
      <c r="M8" s="350">
        <v>70</v>
      </c>
      <c r="N8" s="351">
        <v>112107.44</v>
      </c>
      <c r="O8" s="309" t="s">
        <v>16</v>
      </c>
      <c r="P8" s="309" t="s">
        <v>16</v>
      </c>
      <c r="Q8" s="309" t="s">
        <v>16</v>
      </c>
      <c r="R8" s="309" t="s">
        <v>16</v>
      </c>
    </row>
    <row r="9" spans="1:18" s="37" customFormat="1" ht="30.75" customHeight="1">
      <c r="A9" s="396">
        <v>2022</v>
      </c>
      <c r="B9" s="319">
        <v>6690</v>
      </c>
      <c r="C9" s="320">
        <v>1969015.4779999999</v>
      </c>
      <c r="D9" s="350">
        <v>219</v>
      </c>
      <c r="E9" s="351">
        <v>76462.66</v>
      </c>
      <c r="F9" s="350">
        <v>271</v>
      </c>
      <c r="G9" s="351">
        <v>69940.787999999971</v>
      </c>
      <c r="H9" s="350">
        <v>36</v>
      </c>
      <c r="I9" s="351">
        <v>3384.7999999999997</v>
      </c>
      <c r="J9" s="157">
        <v>2022</v>
      </c>
      <c r="K9" s="350">
        <v>6067</v>
      </c>
      <c r="L9" s="351">
        <v>1760150.93</v>
      </c>
      <c r="M9" s="350">
        <v>19</v>
      </c>
      <c r="N9" s="351">
        <v>38028.050000000003</v>
      </c>
      <c r="O9" s="309">
        <v>76</v>
      </c>
      <c r="P9" s="309">
        <v>18452.060000000005</v>
      </c>
      <c r="Q9" s="309">
        <v>2</v>
      </c>
      <c r="R9" s="309">
        <v>2596.19</v>
      </c>
    </row>
    <row r="10" spans="1:18" s="37" customFormat="1" ht="30.75" customHeight="1">
      <c r="A10" s="471">
        <v>2023</v>
      </c>
      <c r="B10" s="319">
        <v>1666</v>
      </c>
      <c r="C10" s="320">
        <v>237835.55</v>
      </c>
      <c r="D10" s="496">
        <v>162</v>
      </c>
      <c r="E10" s="495">
        <v>55422.11</v>
      </c>
      <c r="F10" s="496">
        <v>221</v>
      </c>
      <c r="G10" s="326">
        <v>56959.06</v>
      </c>
      <c r="H10" s="496">
        <v>38</v>
      </c>
      <c r="I10" s="419">
        <v>4556.42</v>
      </c>
      <c r="J10" s="157">
        <v>2023</v>
      </c>
      <c r="K10" s="496">
        <v>995</v>
      </c>
      <c r="L10" s="495">
        <v>88930.240000000005</v>
      </c>
      <c r="M10" s="496">
        <v>31</v>
      </c>
      <c r="N10" s="495">
        <v>6302.67</v>
      </c>
      <c r="O10" s="309">
        <v>207</v>
      </c>
      <c r="P10" s="314">
        <v>24952.74</v>
      </c>
      <c r="Q10" s="309">
        <v>12</v>
      </c>
      <c r="R10" s="309">
        <v>712.31</v>
      </c>
    </row>
    <row r="11" spans="1:18" s="37" customFormat="1" ht="30.75" customHeight="1">
      <c r="A11" s="472">
        <v>2024</v>
      </c>
      <c r="B11" s="317">
        <v>1690</v>
      </c>
      <c r="C11" s="318">
        <v>137567487.02000001</v>
      </c>
      <c r="D11" s="422">
        <v>118</v>
      </c>
      <c r="E11" s="423">
        <v>13068.01</v>
      </c>
      <c r="F11" s="422">
        <v>171</v>
      </c>
      <c r="G11" s="452">
        <v>53560.159999999996</v>
      </c>
      <c r="H11" s="422">
        <v>26</v>
      </c>
      <c r="I11" s="424">
        <v>4285.1899999999996</v>
      </c>
      <c r="J11" s="158">
        <v>2024</v>
      </c>
      <c r="K11" s="422">
        <v>1116</v>
      </c>
      <c r="L11" s="423">
        <v>137329795.01000002</v>
      </c>
      <c r="M11" s="422">
        <v>21</v>
      </c>
      <c r="N11" s="423">
        <v>19901.800000000003</v>
      </c>
      <c r="O11" s="308">
        <v>18</v>
      </c>
      <c r="P11" s="453">
        <v>13748.880000000001</v>
      </c>
      <c r="Q11" s="561">
        <v>222</v>
      </c>
      <c r="R11" s="564">
        <v>133757.19</v>
      </c>
    </row>
    <row r="12" spans="1:18" s="37" customFormat="1" ht="30.75" customHeight="1">
      <c r="A12" s="194" t="s">
        <v>14</v>
      </c>
      <c r="B12" s="319">
        <v>126</v>
      </c>
      <c r="C12" s="320">
        <v>84016.320000000007</v>
      </c>
      <c r="D12" s="321">
        <v>16</v>
      </c>
      <c r="E12" s="322">
        <v>3107.6</v>
      </c>
      <c r="F12" s="321">
        <v>38</v>
      </c>
      <c r="G12" s="322">
        <v>13897.59</v>
      </c>
      <c r="H12" s="604">
        <v>3</v>
      </c>
      <c r="I12" s="425">
        <v>125.71</v>
      </c>
      <c r="J12" s="159" t="s">
        <v>14</v>
      </c>
      <c r="K12" s="325">
        <v>26</v>
      </c>
      <c r="L12" s="326">
        <v>26849.09</v>
      </c>
      <c r="M12" s="325">
        <v>7</v>
      </c>
      <c r="N12" s="326">
        <v>4830.84</v>
      </c>
      <c r="O12" s="309">
        <v>2</v>
      </c>
      <c r="P12" s="309">
        <v>629.22</v>
      </c>
      <c r="Q12" s="562">
        <v>36</v>
      </c>
      <c r="R12" s="565">
        <v>35205.49</v>
      </c>
    </row>
    <row r="13" spans="1:18" s="37" customFormat="1" ht="30.75" customHeight="1">
      <c r="A13" s="194" t="s">
        <v>15</v>
      </c>
      <c r="B13" s="319">
        <v>35</v>
      </c>
      <c r="C13" s="320">
        <v>3461.3700000000003</v>
      </c>
      <c r="D13" s="321">
        <v>14</v>
      </c>
      <c r="E13" s="322">
        <v>1338.02</v>
      </c>
      <c r="F13" s="321">
        <v>3</v>
      </c>
      <c r="G13" s="322">
        <v>260.5</v>
      </c>
      <c r="H13" s="604">
        <v>7</v>
      </c>
      <c r="I13" s="425">
        <v>1239.24</v>
      </c>
      <c r="J13" s="159" t="s">
        <v>15</v>
      </c>
      <c r="K13" s="309" t="s">
        <v>16</v>
      </c>
      <c r="L13" s="309" t="s">
        <v>16</v>
      </c>
      <c r="M13" s="309" t="s">
        <v>16</v>
      </c>
      <c r="N13" s="309" t="s">
        <v>16</v>
      </c>
      <c r="O13" s="309" t="s">
        <v>16</v>
      </c>
      <c r="P13" s="309" t="s">
        <v>16</v>
      </c>
      <c r="Q13" s="562">
        <v>11</v>
      </c>
      <c r="R13" s="565">
        <v>623.61</v>
      </c>
    </row>
    <row r="14" spans="1:18" s="37" customFormat="1" ht="30.75" customHeight="1">
      <c r="A14" s="194" t="s">
        <v>17</v>
      </c>
      <c r="B14" s="319">
        <v>108</v>
      </c>
      <c r="C14" s="320">
        <v>13063.055</v>
      </c>
      <c r="D14" s="321">
        <v>15</v>
      </c>
      <c r="E14" s="322">
        <v>1355.4549999999999</v>
      </c>
      <c r="F14" s="321">
        <v>17</v>
      </c>
      <c r="G14" s="322">
        <v>1894.66</v>
      </c>
      <c r="H14" s="605" t="s">
        <v>16</v>
      </c>
      <c r="I14" s="425" t="s">
        <v>16</v>
      </c>
      <c r="J14" s="159" t="s">
        <v>17</v>
      </c>
      <c r="K14" s="309" t="s">
        <v>16</v>
      </c>
      <c r="L14" s="309" t="s">
        <v>16</v>
      </c>
      <c r="M14" s="325">
        <v>5</v>
      </c>
      <c r="N14" s="325">
        <v>4309.18</v>
      </c>
      <c r="O14" s="309" t="s">
        <v>16</v>
      </c>
      <c r="P14" s="309" t="s">
        <v>16</v>
      </c>
      <c r="Q14" s="562">
        <v>71</v>
      </c>
      <c r="R14" s="565">
        <v>5503.76</v>
      </c>
    </row>
    <row r="15" spans="1:18" s="37" customFormat="1" ht="30.75" customHeight="1">
      <c r="A15" s="194" t="s">
        <v>18</v>
      </c>
      <c r="B15" s="319">
        <v>63</v>
      </c>
      <c r="C15" s="320">
        <v>15862.58</v>
      </c>
      <c r="D15" s="321">
        <v>20</v>
      </c>
      <c r="E15" s="322">
        <v>1699.88</v>
      </c>
      <c r="F15" s="321">
        <v>13</v>
      </c>
      <c r="G15" s="322">
        <v>1851.59</v>
      </c>
      <c r="H15" s="605">
        <v>6</v>
      </c>
      <c r="I15" s="425">
        <v>1020</v>
      </c>
      <c r="J15" s="159" t="s">
        <v>18</v>
      </c>
      <c r="K15" s="325">
        <v>16</v>
      </c>
      <c r="L15" s="326">
        <v>7468.54</v>
      </c>
      <c r="M15" s="325" t="s">
        <v>16</v>
      </c>
      <c r="N15" s="325" t="s">
        <v>16</v>
      </c>
      <c r="O15" s="309">
        <v>1</v>
      </c>
      <c r="P15" s="309">
        <v>394.68</v>
      </c>
      <c r="Q15" s="562">
        <v>7</v>
      </c>
      <c r="R15" s="565">
        <v>3427.89</v>
      </c>
    </row>
    <row r="16" spans="1:18" s="37" customFormat="1" ht="30.75" customHeight="1">
      <c r="A16" s="194" t="s">
        <v>19</v>
      </c>
      <c r="B16" s="319">
        <v>30</v>
      </c>
      <c r="C16" s="320">
        <v>3178.9349999999995</v>
      </c>
      <c r="D16" s="321">
        <v>15</v>
      </c>
      <c r="E16" s="322">
        <v>1472.7249999999999</v>
      </c>
      <c r="F16" s="321">
        <v>8</v>
      </c>
      <c r="G16" s="322">
        <v>1004.18</v>
      </c>
      <c r="H16" s="604" t="s">
        <v>16</v>
      </c>
      <c r="I16" s="419" t="s">
        <v>16</v>
      </c>
      <c r="J16" s="159" t="s">
        <v>19</v>
      </c>
      <c r="K16" s="309" t="s">
        <v>16</v>
      </c>
      <c r="L16" s="309" t="s">
        <v>16</v>
      </c>
      <c r="M16" s="325" t="s">
        <v>16</v>
      </c>
      <c r="N16" s="325" t="s">
        <v>16</v>
      </c>
      <c r="O16" s="309" t="s">
        <v>16</v>
      </c>
      <c r="P16" s="309" t="s">
        <v>16</v>
      </c>
      <c r="Q16" s="562">
        <v>7</v>
      </c>
      <c r="R16" s="565">
        <v>702.03</v>
      </c>
    </row>
    <row r="17" spans="1:18" s="37" customFormat="1" ht="30.75" customHeight="1">
      <c r="A17" s="194" t="s">
        <v>20</v>
      </c>
      <c r="B17" s="319">
        <v>48</v>
      </c>
      <c r="C17" s="320">
        <v>12828.19</v>
      </c>
      <c r="D17" s="321">
        <v>11</v>
      </c>
      <c r="E17" s="322">
        <v>809.5</v>
      </c>
      <c r="F17" s="321">
        <v>6</v>
      </c>
      <c r="G17" s="322">
        <v>999.7</v>
      </c>
      <c r="H17" s="604">
        <v>10</v>
      </c>
      <c r="I17" s="419">
        <v>1900.24</v>
      </c>
      <c r="J17" s="159" t="s">
        <v>20</v>
      </c>
      <c r="K17" s="309" t="s">
        <v>16</v>
      </c>
      <c r="L17" s="309" t="s">
        <v>16</v>
      </c>
      <c r="M17" s="305">
        <v>3</v>
      </c>
      <c r="N17" s="309">
        <v>1501.46</v>
      </c>
      <c r="O17" s="309">
        <v>10</v>
      </c>
      <c r="P17" s="309">
        <v>6963.62</v>
      </c>
      <c r="Q17" s="562">
        <v>8</v>
      </c>
      <c r="R17" s="565">
        <v>653.66999999999996</v>
      </c>
    </row>
    <row r="18" spans="1:18" s="37" customFormat="1" ht="30.75" customHeight="1">
      <c r="A18" s="194" t="s">
        <v>21</v>
      </c>
      <c r="B18" s="319">
        <v>16</v>
      </c>
      <c r="C18" s="320">
        <v>2084.66</v>
      </c>
      <c r="D18" s="321">
        <v>7</v>
      </c>
      <c r="E18" s="322">
        <v>622.91</v>
      </c>
      <c r="F18" s="321">
        <v>8</v>
      </c>
      <c r="G18" s="322">
        <v>1348.54</v>
      </c>
      <c r="H18" s="309" t="s">
        <v>16</v>
      </c>
      <c r="I18" s="419" t="s">
        <v>16</v>
      </c>
      <c r="J18" s="159" t="s">
        <v>21</v>
      </c>
      <c r="K18" s="309" t="s">
        <v>16</v>
      </c>
      <c r="L18" s="309" t="s">
        <v>16</v>
      </c>
      <c r="M18" s="305" t="s">
        <v>16</v>
      </c>
      <c r="N18" s="309" t="s">
        <v>16</v>
      </c>
      <c r="O18" s="309" t="s">
        <v>16</v>
      </c>
      <c r="P18" s="309" t="s">
        <v>16</v>
      </c>
      <c r="Q18" s="562">
        <v>1</v>
      </c>
      <c r="R18" s="565">
        <v>113.21</v>
      </c>
    </row>
    <row r="19" spans="1:18" s="37" customFormat="1" ht="30.75" customHeight="1">
      <c r="A19" s="194" t="s">
        <v>22</v>
      </c>
      <c r="B19" s="319">
        <v>75</v>
      </c>
      <c r="C19" s="320">
        <v>45029.66</v>
      </c>
      <c r="D19" s="321">
        <v>9</v>
      </c>
      <c r="E19" s="322">
        <v>1175.79</v>
      </c>
      <c r="F19" s="321">
        <v>41</v>
      </c>
      <c r="G19" s="322">
        <v>11951.41</v>
      </c>
      <c r="H19" s="309" t="s">
        <v>16</v>
      </c>
      <c r="I19" s="419" t="s">
        <v>16</v>
      </c>
      <c r="J19" s="159" t="s">
        <v>22</v>
      </c>
      <c r="K19" s="325">
        <v>10</v>
      </c>
      <c r="L19" s="326">
        <v>4796.8</v>
      </c>
      <c r="M19" s="305">
        <v>2</v>
      </c>
      <c r="N19" s="309">
        <v>6311.85</v>
      </c>
      <c r="O19" s="309" t="s">
        <v>16</v>
      </c>
      <c r="P19" s="309" t="s">
        <v>16</v>
      </c>
      <c r="Q19" s="562">
        <v>13</v>
      </c>
      <c r="R19" s="565">
        <v>20793.810000000001</v>
      </c>
    </row>
    <row r="20" spans="1:18" s="37" customFormat="1" ht="30.75" customHeight="1">
      <c r="A20" s="194" t="s">
        <v>23</v>
      </c>
      <c r="B20" s="319">
        <v>61</v>
      </c>
      <c r="C20" s="320">
        <v>64527.229999999996</v>
      </c>
      <c r="D20" s="321">
        <v>9</v>
      </c>
      <c r="E20" s="322">
        <v>1102.46</v>
      </c>
      <c r="F20" s="321">
        <v>31</v>
      </c>
      <c r="G20" s="322">
        <v>18604.09</v>
      </c>
      <c r="H20" s="309" t="s">
        <v>16</v>
      </c>
      <c r="I20" s="419" t="s">
        <v>16</v>
      </c>
      <c r="J20" s="159" t="s">
        <v>23</v>
      </c>
      <c r="K20" s="325" t="s">
        <v>16</v>
      </c>
      <c r="L20" s="326" t="s">
        <v>16</v>
      </c>
      <c r="M20" s="305" t="s">
        <v>16</v>
      </c>
      <c r="N20" s="309" t="s">
        <v>16</v>
      </c>
      <c r="O20" s="309">
        <v>5</v>
      </c>
      <c r="P20" s="309">
        <v>5761.36</v>
      </c>
      <c r="Q20" s="562">
        <v>16</v>
      </c>
      <c r="R20" s="565">
        <v>39059.32</v>
      </c>
    </row>
    <row r="21" spans="1:18" s="37" customFormat="1" ht="30.75" customHeight="1">
      <c r="A21" s="194" t="s">
        <v>24</v>
      </c>
      <c r="B21" s="319">
        <v>7</v>
      </c>
      <c r="C21" s="320">
        <v>4030.51</v>
      </c>
      <c r="D21" s="321">
        <v>2</v>
      </c>
      <c r="E21" s="322">
        <v>383.67</v>
      </c>
      <c r="F21" s="321">
        <v>2</v>
      </c>
      <c r="G21" s="322">
        <v>955.79</v>
      </c>
      <c r="H21" s="309" t="s">
        <v>16</v>
      </c>
      <c r="I21" s="419" t="s">
        <v>16</v>
      </c>
      <c r="J21" s="159" t="s">
        <v>24</v>
      </c>
      <c r="K21" s="325" t="s">
        <v>16</v>
      </c>
      <c r="L21" s="326" t="s">
        <v>16</v>
      </c>
      <c r="M21" s="313" t="s">
        <v>16</v>
      </c>
      <c r="N21" s="326" t="s">
        <v>16</v>
      </c>
      <c r="O21" s="309" t="s">
        <v>16</v>
      </c>
      <c r="P21" s="309" t="s">
        <v>16</v>
      </c>
      <c r="Q21" s="562">
        <v>3</v>
      </c>
      <c r="R21" s="565">
        <v>2691.05</v>
      </c>
    </row>
    <row r="22" spans="1:18" s="37" customFormat="1" ht="30.75" customHeight="1">
      <c r="A22" s="194" t="s">
        <v>25</v>
      </c>
      <c r="B22" s="319">
        <v>25</v>
      </c>
      <c r="C22" s="320">
        <v>47336.39</v>
      </c>
      <c r="D22" s="321" t="s">
        <v>16</v>
      </c>
      <c r="E22" s="322" t="s">
        <v>16</v>
      </c>
      <c r="F22" s="321">
        <v>4</v>
      </c>
      <c r="G22" s="322">
        <v>792.11</v>
      </c>
      <c r="H22" s="309" t="s">
        <v>16</v>
      </c>
      <c r="I22" s="309" t="s">
        <v>16</v>
      </c>
      <c r="J22" s="159" t="s">
        <v>25</v>
      </c>
      <c r="K22" s="325">
        <v>21</v>
      </c>
      <c r="L22" s="326">
        <v>46544.28</v>
      </c>
      <c r="M22" s="305" t="s">
        <v>16</v>
      </c>
      <c r="N22" s="309" t="s">
        <v>16</v>
      </c>
      <c r="O22" s="309" t="s">
        <v>16</v>
      </c>
      <c r="P22" s="309" t="s">
        <v>16</v>
      </c>
      <c r="Q22" s="562" t="s">
        <v>16</v>
      </c>
      <c r="R22" s="565" t="s">
        <v>16</v>
      </c>
    </row>
    <row r="23" spans="1:18" s="37" customFormat="1" ht="30.75" customHeight="1">
      <c r="A23" s="123" t="s">
        <v>26</v>
      </c>
      <c r="B23" s="323">
        <v>1096</v>
      </c>
      <c r="C23" s="324">
        <v>137272068.12</v>
      </c>
      <c r="D23" s="306" t="s">
        <v>16</v>
      </c>
      <c r="E23" s="306" t="s">
        <v>16</v>
      </c>
      <c r="F23" s="306" t="s">
        <v>16</v>
      </c>
      <c r="G23" s="306" t="s">
        <v>16</v>
      </c>
      <c r="H23" s="306" t="s">
        <v>16</v>
      </c>
      <c r="I23" s="306" t="s">
        <v>16</v>
      </c>
      <c r="J23" s="160" t="s">
        <v>26</v>
      </c>
      <c r="K23" s="327">
        <v>1043</v>
      </c>
      <c r="L23" s="328">
        <v>137244136.30000001</v>
      </c>
      <c r="M23" s="558">
        <v>4</v>
      </c>
      <c r="N23" s="306">
        <v>2948.47</v>
      </c>
      <c r="O23" s="306" t="s">
        <v>16</v>
      </c>
      <c r="P23" s="306" t="s">
        <v>16</v>
      </c>
      <c r="Q23" s="563">
        <v>49</v>
      </c>
      <c r="R23" s="566">
        <v>24983.35</v>
      </c>
    </row>
    <row r="24" spans="1:18" ht="16.5" customHeight="1">
      <c r="A24" s="647" t="s">
        <v>456</v>
      </c>
      <c r="B24" s="647"/>
      <c r="C24" s="139"/>
      <c r="D24" s="139"/>
      <c r="E24" s="139"/>
      <c r="F24" s="139"/>
      <c r="G24" s="139"/>
      <c r="H24" s="236"/>
      <c r="I24" s="139"/>
      <c r="J24" s="237" t="s">
        <v>457</v>
      </c>
      <c r="K24" s="139"/>
      <c r="L24" s="139"/>
      <c r="M24" s="139"/>
      <c r="N24" s="139"/>
      <c r="O24" s="139"/>
      <c r="P24" s="139"/>
      <c r="Q24" s="139"/>
      <c r="R24" s="139"/>
    </row>
  </sheetData>
  <mergeCells count="19">
    <mergeCell ref="J1:L1"/>
    <mergeCell ref="A2:I2"/>
    <mergeCell ref="A3:B3"/>
    <mergeCell ref="A1:C1"/>
    <mergeCell ref="Q4:R4"/>
    <mergeCell ref="H4:I4"/>
    <mergeCell ref="A24:B24"/>
    <mergeCell ref="J2:R2"/>
    <mergeCell ref="J3:K3"/>
    <mergeCell ref="J4:J5"/>
    <mergeCell ref="K4:L4"/>
    <mergeCell ref="M4:N4"/>
    <mergeCell ref="O4:P4"/>
    <mergeCell ref="A4:A5"/>
    <mergeCell ref="B4:C4"/>
    <mergeCell ref="D4:E4"/>
    <mergeCell ref="F4:G4"/>
    <mergeCell ref="G3:I3"/>
    <mergeCell ref="P3:R3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25"/>
  <sheetViews>
    <sheetView view="pageBreakPreview" zoomScaleNormal="100" zoomScaleSheetLayoutView="100" workbookViewId="0">
      <selection activeCell="A2" sqref="A2:E2"/>
    </sheetView>
  </sheetViews>
  <sheetFormatPr defaultRowHeight="13.5"/>
  <cols>
    <col min="1" max="1" width="7.88671875" customWidth="1"/>
    <col min="2" max="5" width="16.5546875" customWidth="1"/>
  </cols>
  <sheetData>
    <row r="1" spans="1:9" s="22" customFormat="1" ht="16.5" customHeight="1">
      <c r="A1" s="629" t="s">
        <v>260</v>
      </c>
      <c r="B1" s="629"/>
      <c r="C1" s="45"/>
      <c r="F1" s="21"/>
    </row>
    <row r="2" spans="1:9" ht="33" customHeight="1">
      <c r="A2" s="644" t="s">
        <v>314</v>
      </c>
      <c r="B2" s="644"/>
      <c r="C2" s="644"/>
      <c r="D2" s="644"/>
      <c r="E2" s="644"/>
    </row>
    <row r="3" spans="1:9" ht="16.5" customHeight="1">
      <c r="A3" s="238" t="s">
        <v>463</v>
      </c>
      <c r="B3" s="185"/>
      <c r="C3" s="238"/>
      <c r="D3" s="664" t="s">
        <v>462</v>
      </c>
      <c r="E3" s="664"/>
    </row>
    <row r="4" spans="1:9" s="139" customFormat="1" ht="33.75" customHeight="1">
      <c r="A4" s="665" t="s">
        <v>130</v>
      </c>
      <c r="B4" s="663" t="s">
        <v>258</v>
      </c>
      <c r="C4" s="622"/>
      <c r="D4" s="622" t="s">
        <v>315</v>
      </c>
      <c r="E4" s="662"/>
    </row>
    <row r="5" spans="1:9" ht="29.25" customHeight="1">
      <c r="A5" s="665"/>
      <c r="B5" s="455" t="s">
        <v>316</v>
      </c>
      <c r="C5" s="454" t="s">
        <v>304</v>
      </c>
      <c r="D5" s="461" t="s">
        <v>316</v>
      </c>
      <c r="E5" s="466" t="s">
        <v>304</v>
      </c>
      <c r="I5" s="47"/>
    </row>
    <row r="6" spans="1:9" s="37" customFormat="1" ht="30.75" customHeight="1">
      <c r="A6" s="276">
        <v>2019</v>
      </c>
      <c r="B6" s="290">
        <v>104.2</v>
      </c>
      <c r="C6" s="290">
        <v>103.9</v>
      </c>
      <c r="D6" s="460">
        <v>102.4</v>
      </c>
      <c r="E6" s="467">
        <v>103.6</v>
      </c>
      <c r="G6" s="46"/>
    </row>
    <row r="7" spans="1:9" s="37" customFormat="1" ht="30.75" customHeight="1">
      <c r="A7" s="276">
        <v>2020</v>
      </c>
      <c r="B7" s="290">
        <v>96</v>
      </c>
      <c r="C7" s="290">
        <v>95.3</v>
      </c>
      <c r="D7" s="460">
        <v>96</v>
      </c>
      <c r="E7" s="467">
        <v>94.5</v>
      </c>
      <c r="G7" s="46"/>
    </row>
    <row r="8" spans="1:9" s="36" customFormat="1" ht="30.75" customHeight="1">
      <c r="A8" s="276">
        <v>2021</v>
      </c>
      <c r="B8" s="348">
        <v>100.9</v>
      </c>
      <c r="C8" s="348">
        <v>100.8</v>
      </c>
      <c r="D8" s="460">
        <v>100.7</v>
      </c>
      <c r="E8" s="467">
        <v>100.7</v>
      </c>
      <c r="G8" s="48"/>
    </row>
    <row r="9" spans="1:9" s="36" customFormat="1" ht="30.75" customHeight="1">
      <c r="A9" s="276">
        <v>2022</v>
      </c>
      <c r="B9" s="402">
        <v>99.649999999999991</v>
      </c>
      <c r="C9" s="402">
        <v>98.191666666666663</v>
      </c>
      <c r="D9" s="462">
        <v>99.37833333333333</v>
      </c>
      <c r="E9" s="468">
        <v>99.95</v>
      </c>
      <c r="G9" s="48"/>
    </row>
    <row r="10" spans="1:9" s="36" customFormat="1" ht="30.75" customHeight="1">
      <c r="A10" s="276">
        <v>2023</v>
      </c>
      <c r="B10" s="498">
        <v>94.6</v>
      </c>
      <c r="C10" s="499">
        <v>91.3</v>
      </c>
      <c r="D10" s="500">
        <v>95.1</v>
      </c>
      <c r="E10" s="501">
        <v>92.8</v>
      </c>
      <c r="G10" s="48"/>
    </row>
    <row r="11" spans="1:9" s="36" customFormat="1" ht="30.75" customHeight="1">
      <c r="A11" s="277">
        <v>2024</v>
      </c>
      <c r="B11" s="426">
        <v>92.9</v>
      </c>
      <c r="C11" s="427">
        <v>89.2</v>
      </c>
      <c r="D11" s="427">
        <v>92.5</v>
      </c>
      <c r="E11" s="497">
        <v>89.6</v>
      </c>
      <c r="G11" s="48"/>
    </row>
    <row r="12" spans="1:9" s="37" customFormat="1" ht="30.75" customHeight="1">
      <c r="A12" s="276" t="s">
        <v>132</v>
      </c>
      <c r="B12" s="532">
        <v>93.6</v>
      </c>
      <c r="C12" s="533">
        <v>90.2</v>
      </c>
      <c r="D12" s="534">
        <v>93.3</v>
      </c>
      <c r="E12" s="535">
        <v>90.5</v>
      </c>
    </row>
    <row r="13" spans="1:9" s="37" customFormat="1" ht="30.75" customHeight="1">
      <c r="A13" s="276" t="s">
        <v>134</v>
      </c>
      <c r="B13" s="532">
        <v>93.6</v>
      </c>
      <c r="C13" s="533">
        <v>90.1</v>
      </c>
      <c r="D13" s="534">
        <v>93.2</v>
      </c>
      <c r="E13" s="535">
        <v>90.4</v>
      </c>
    </row>
    <row r="14" spans="1:9" s="37" customFormat="1" ht="30.75" customHeight="1">
      <c r="A14" s="276" t="s">
        <v>135</v>
      </c>
      <c r="B14" s="532">
        <v>93.5</v>
      </c>
      <c r="C14" s="533">
        <v>90</v>
      </c>
      <c r="D14" s="534">
        <v>93.2</v>
      </c>
      <c r="E14" s="535">
        <v>90.3</v>
      </c>
    </row>
    <row r="15" spans="1:9" s="37" customFormat="1" ht="30.75" customHeight="1">
      <c r="A15" s="276" t="s">
        <v>136</v>
      </c>
      <c r="B15" s="532">
        <v>93.5</v>
      </c>
      <c r="C15" s="533">
        <v>89.9</v>
      </c>
      <c r="D15" s="534">
        <v>93.1</v>
      </c>
      <c r="E15" s="535">
        <v>90.3</v>
      </c>
    </row>
    <row r="16" spans="1:9" s="36" customFormat="1" ht="30.75" customHeight="1">
      <c r="A16" s="276" t="s">
        <v>137</v>
      </c>
      <c r="B16" s="532">
        <v>93.4</v>
      </c>
      <c r="C16" s="533">
        <v>89.8</v>
      </c>
      <c r="D16" s="534">
        <v>93</v>
      </c>
      <c r="E16" s="535">
        <v>90.1</v>
      </c>
      <c r="G16" s="48"/>
    </row>
    <row r="17" spans="1:9" s="37" customFormat="1" ht="30.75" customHeight="1">
      <c r="A17" s="276" t="s">
        <v>138</v>
      </c>
      <c r="B17" s="532">
        <v>93.3</v>
      </c>
      <c r="C17" s="533">
        <v>89.7</v>
      </c>
      <c r="D17" s="534">
        <v>92.8</v>
      </c>
      <c r="E17" s="535">
        <v>89.9</v>
      </c>
      <c r="I17" s="46"/>
    </row>
    <row r="18" spans="1:9" s="37" customFormat="1" ht="30.75" customHeight="1">
      <c r="A18" s="276" t="s">
        <v>139</v>
      </c>
      <c r="B18" s="532">
        <v>93</v>
      </c>
      <c r="C18" s="533">
        <v>89.3</v>
      </c>
      <c r="D18" s="534">
        <v>92.6</v>
      </c>
      <c r="E18" s="535">
        <v>89.6</v>
      </c>
    </row>
    <row r="19" spans="1:9" s="37" customFormat="1" ht="30.75" customHeight="1">
      <c r="A19" s="276" t="s">
        <v>140</v>
      </c>
      <c r="B19" s="532">
        <v>92.8</v>
      </c>
      <c r="C19" s="533">
        <v>88.9</v>
      </c>
      <c r="D19" s="534">
        <v>92.3</v>
      </c>
      <c r="E19" s="535">
        <v>89.3</v>
      </c>
    </row>
    <row r="20" spans="1:9" s="37" customFormat="1" ht="30.75" customHeight="1">
      <c r="A20" s="276" t="s">
        <v>141</v>
      </c>
      <c r="B20" s="532">
        <v>92.5</v>
      </c>
      <c r="C20" s="533">
        <v>88.6</v>
      </c>
      <c r="D20" s="534">
        <v>92.1</v>
      </c>
      <c r="E20" s="535">
        <v>89</v>
      </c>
    </row>
    <row r="21" spans="1:9" s="37" customFormat="1" ht="30.75" customHeight="1">
      <c r="A21" s="276" t="s">
        <v>142</v>
      </c>
      <c r="B21" s="532">
        <v>92.1</v>
      </c>
      <c r="C21" s="533">
        <v>88.2</v>
      </c>
      <c r="D21" s="534">
        <v>91.8</v>
      </c>
      <c r="E21" s="535">
        <v>88.8</v>
      </c>
    </row>
    <row r="22" spans="1:9" s="37" customFormat="1" ht="30.75" customHeight="1">
      <c r="A22" s="276" t="s">
        <v>143</v>
      </c>
      <c r="B22" s="532">
        <v>91.9</v>
      </c>
      <c r="C22" s="533">
        <v>87.9</v>
      </c>
      <c r="D22" s="534">
        <v>91.6</v>
      </c>
      <c r="E22" s="535">
        <v>88.5</v>
      </c>
    </row>
    <row r="23" spans="1:9" s="191" customFormat="1" ht="30.75" customHeight="1">
      <c r="A23" s="278" t="s">
        <v>144</v>
      </c>
      <c r="B23" s="536">
        <v>91.7</v>
      </c>
      <c r="C23" s="537">
        <v>87.6</v>
      </c>
      <c r="D23" s="538">
        <v>91.5</v>
      </c>
      <c r="E23" s="539">
        <v>88.4</v>
      </c>
    </row>
    <row r="24" spans="1:9" s="37" customFormat="1" ht="15.75" customHeight="1">
      <c r="A24" s="202" t="s">
        <v>145</v>
      </c>
      <c r="B24" s="145"/>
      <c r="C24" s="145"/>
      <c r="D24" s="145"/>
      <c r="E24" s="145"/>
    </row>
    <row r="25" spans="1:9" s="37" customFormat="1" ht="16.5" customHeight="1">
      <c r="A25" s="239" t="s">
        <v>458</v>
      </c>
      <c r="B25" s="239"/>
      <c r="C25" s="202"/>
      <c r="D25" s="237"/>
      <c r="E25" s="237"/>
    </row>
  </sheetData>
  <mergeCells count="6">
    <mergeCell ref="A1:B1"/>
    <mergeCell ref="D4:E4"/>
    <mergeCell ref="B4:C4"/>
    <mergeCell ref="D3:E3"/>
    <mergeCell ref="A4:A5"/>
    <mergeCell ref="A2:E2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L14"/>
  <sheetViews>
    <sheetView view="pageBreakPreview" zoomScaleNormal="100" zoomScaleSheetLayoutView="100" workbookViewId="0">
      <selection activeCell="A2" sqref="A2:K2"/>
    </sheetView>
  </sheetViews>
  <sheetFormatPr defaultRowHeight="13.5"/>
  <cols>
    <col min="1" max="1" width="6.88671875" style="1" customWidth="1"/>
    <col min="2" max="2" width="6.77734375" style="1" customWidth="1"/>
    <col min="3" max="3" width="7" style="1" customWidth="1"/>
    <col min="4" max="4" width="6.6640625" style="1" customWidth="1"/>
    <col min="5" max="5" width="6.77734375" style="1" customWidth="1"/>
    <col min="6" max="10" width="7.6640625" style="1" customWidth="1"/>
    <col min="11" max="11" width="7.44140625" style="1" customWidth="1"/>
    <col min="12" max="12" width="8.88671875" style="1" hidden="1" customWidth="1"/>
    <col min="13" max="16384" width="8.88671875" style="1"/>
  </cols>
  <sheetData>
    <row r="1" spans="1:12" s="20" customFormat="1" ht="16.5" customHeight="1">
      <c r="I1" s="612" t="s">
        <v>261</v>
      </c>
      <c r="J1" s="612"/>
      <c r="K1" s="612"/>
      <c r="L1" s="612"/>
    </row>
    <row r="2" spans="1:12" s="3" customFormat="1" ht="40.5" customHeight="1">
      <c r="A2" s="644" t="s">
        <v>259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</row>
    <row r="3" spans="1:12" s="4" customFormat="1" ht="15" customHeight="1">
      <c r="A3" s="676" t="s">
        <v>5</v>
      </c>
      <c r="B3" s="676"/>
      <c r="C3" s="676"/>
      <c r="D3" s="152"/>
      <c r="E3" s="152"/>
      <c r="F3" s="152"/>
      <c r="G3" s="152"/>
      <c r="H3" s="152"/>
      <c r="I3" s="152"/>
      <c r="J3" s="677" t="s">
        <v>29</v>
      </c>
      <c r="K3" s="677"/>
      <c r="L3" s="13"/>
    </row>
    <row r="4" spans="1:12" s="11" customFormat="1" ht="35.25" customHeight="1">
      <c r="A4" s="673" t="s">
        <v>12</v>
      </c>
      <c r="B4" s="666" t="s">
        <v>8</v>
      </c>
      <c r="C4" s="667"/>
      <c r="D4" s="670" t="s">
        <v>9</v>
      </c>
      <c r="E4" s="667"/>
      <c r="F4" s="670" t="s">
        <v>317</v>
      </c>
      <c r="G4" s="667"/>
      <c r="H4" s="667"/>
      <c r="I4" s="667"/>
      <c r="J4" s="667"/>
      <c r="K4" s="671"/>
    </row>
    <row r="5" spans="1:12" s="11" customFormat="1" ht="36.75" customHeight="1">
      <c r="A5" s="674"/>
      <c r="B5" s="668"/>
      <c r="C5" s="669"/>
      <c r="D5" s="669"/>
      <c r="E5" s="669"/>
      <c r="F5" s="624" t="s">
        <v>7</v>
      </c>
      <c r="G5" s="669"/>
      <c r="H5" s="624" t="s">
        <v>28</v>
      </c>
      <c r="I5" s="669"/>
      <c r="J5" s="624" t="s">
        <v>10</v>
      </c>
      <c r="K5" s="672"/>
    </row>
    <row r="6" spans="1:12" s="12" customFormat="1" ht="35.25" customHeight="1">
      <c r="A6" s="675"/>
      <c r="B6" s="219" t="s">
        <v>318</v>
      </c>
      <c r="C6" s="209" t="s">
        <v>11</v>
      </c>
      <c r="D6" s="219" t="s">
        <v>318</v>
      </c>
      <c r="E6" s="209" t="s">
        <v>11</v>
      </c>
      <c r="F6" s="219" t="s">
        <v>318</v>
      </c>
      <c r="G6" s="209" t="s">
        <v>11</v>
      </c>
      <c r="H6" s="219" t="s">
        <v>318</v>
      </c>
      <c r="I6" s="209" t="s">
        <v>11</v>
      </c>
      <c r="J6" s="219" t="s">
        <v>318</v>
      </c>
      <c r="K6" s="218" t="s">
        <v>11</v>
      </c>
    </row>
    <row r="7" spans="1:12" s="59" customFormat="1" ht="48.75" customHeight="1">
      <c r="A7" s="287">
        <v>2019</v>
      </c>
      <c r="B7" s="288" t="s">
        <v>16</v>
      </c>
      <c r="C7" s="288" t="s">
        <v>16</v>
      </c>
      <c r="D7" s="288" t="s">
        <v>16</v>
      </c>
      <c r="E7" s="288" t="s">
        <v>16</v>
      </c>
      <c r="F7" s="288" t="s">
        <v>16</v>
      </c>
      <c r="G7" s="288" t="s">
        <v>16</v>
      </c>
      <c r="H7" s="288" t="s">
        <v>16</v>
      </c>
      <c r="I7" s="288" t="s">
        <v>16</v>
      </c>
      <c r="J7" s="288" t="s">
        <v>16</v>
      </c>
      <c r="K7" s="288" t="s">
        <v>16</v>
      </c>
    </row>
    <row r="8" spans="1:12" s="151" customFormat="1" ht="48.75" customHeight="1">
      <c r="A8" s="210">
        <v>2020</v>
      </c>
      <c r="B8" s="220" t="s">
        <v>16</v>
      </c>
      <c r="C8" s="220" t="s">
        <v>16</v>
      </c>
      <c r="D8" s="220" t="s">
        <v>16</v>
      </c>
      <c r="E8" s="220" t="s">
        <v>16</v>
      </c>
      <c r="F8" s="220" t="s">
        <v>16</v>
      </c>
      <c r="G8" s="220" t="s">
        <v>16</v>
      </c>
      <c r="H8" s="220" t="s">
        <v>16</v>
      </c>
      <c r="I8" s="220" t="s">
        <v>16</v>
      </c>
      <c r="J8" s="220" t="s">
        <v>16</v>
      </c>
      <c r="K8" s="220" t="s">
        <v>16</v>
      </c>
    </row>
    <row r="9" spans="1:12" s="54" customFormat="1" ht="48.75" customHeight="1">
      <c r="A9" s="353">
        <v>2021</v>
      </c>
      <c r="B9" s="352" t="s">
        <v>16</v>
      </c>
      <c r="C9" s="352" t="s">
        <v>16</v>
      </c>
      <c r="D9" s="352" t="s">
        <v>16</v>
      </c>
      <c r="E9" s="352" t="s">
        <v>16</v>
      </c>
      <c r="F9" s="352" t="s">
        <v>16</v>
      </c>
      <c r="G9" s="352" t="s">
        <v>16</v>
      </c>
      <c r="H9" s="352" t="s">
        <v>16</v>
      </c>
      <c r="I9" s="352" t="s">
        <v>16</v>
      </c>
      <c r="J9" s="352" t="s">
        <v>16</v>
      </c>
      <c r="K9" s="352" t="s">
        <v>16</v>
      </c>
    </row>
    <row r="10" spans="1:12" s="54" customFormat="1" ht="48.75" customHeight="1">
      <c r="A10" s="396">
        <v>2022</v>
      </c>
      <c r="B10" s="297" t="s">
        <v>16</v>
      </c>
      <c r="C10" s="297" t="s">
        <v>16</v>
      </c>
      <c r="D10" s="297" t="s">
        <v>16</v>
      </c>
      <c r="E10" s="297" t="s">
        <v>16</v>
      </c>
      <c r="F10" s="297" t="s">
        <v>16</v>
      </c>
      <c r="G10" s="297" t="s">
        <v>16</v>
      </c>
      <c r="H10" s="297" t="s">
        <v>16</v>
      </c>
      <c r="I10" s="297" t="s">
        <v>16</v>
      </c>
      <c r="J10" s="297" t="s">
        <v>16</v>
      </c>
      <c r="K10" s="297" t="s">
        <v>16</v>
      </c>
    </row>
    <row r="11" spans="1:12" s="54" customFormat="1" ht="48.75" customHeight="1">
      <c r="A11" s="471">
        <v>2023</v>
      </c>
      <c r="B11" s="297" t="s">
        <v>16</v>
      </c>
      <c r="C11" s="297" t="s">
        <v>16</v>
      </c>
      <c r="D11" s="297" t="s">
        <v>16</v>
      </c>
      <c r="E11" s="297" t="s">
        <v>16</v>
      </c>
      <c r="F11" s="297" t="s">
        <v>16</v>
      </c>
      <c r="G11" s="297" t="s">
        <v>16</v>
      </c>
      <c r="H11" s="297" t="s">
        <v>16</v>
      </c>
      <c r="I11" s="297" t="s">
        <v>16</v>
      </c>
      <c r="J11" s="297" t="s">
        <v>16</v>
      </c>
      <c r="K11" s="297" t="s">
        <v>16</v>
      </c>
    </row>
    <row r="12" spans="1:12" s="54" customFormat="1" ht="48.75" customHeight="1">
      <c r="A12" s="179">
        <v>2024</v>
      </c>
      <c r="B12" s="428" t="s">
        <v>16</v>
      </c>
      <c r="C12" s="217" t="s">
        <v>16</v>
      </c>
      <c r="D12" s="217" t="s">
        <v>16</v>
      </c>
      <c r="E12" s="217" t="s">
        <v>16</v>
      </c>
      <c r="F12" s="217" t="s">
        <v>16</v>
      </c>
      <c r="G12" s="217" t="s">
        <v>16</v>
      </c>
      <c r="H12" s="217" t="s">
        <v>16</v>
      </c>
      <c r="I12" s="217" t="s">
        <v>16</v>
      </c>
      <c r="J12" s="217" t="s">
        <v>16</v>
      </c>
      <c r="K12" s="217" t="s">
        <v>16</v>
      </c>
    </row>
    <row r="13" spans="1:12" s="34" customFormat="1" ht="12.75" customHeight="1">
      <c r="A13" s="647" t="s">
        <v>124</v>
      </c>
      <c r="B13" s="647"/>
      <c r="C13" s="647"/>
      <c r="D13" s="647"/>
      <c r="E13" s="647"/>
      <c r="F13" s="647"/>
      <c r="G13" s="647"/>
      <c r="H13" s="647"/>
      <c r="I13" s="647"/>
      <c r="J13" s="647"/>
      <c r="K13" s="239"/>
    </row>
    <row r="14" spans="1:12" s="34" customFormat="1" ht="12.75" customHeight="1">
      <c r="A14" s="239" t="s">
        <v>218</v>
      </c>
      <c r="B14" s="239"/>
      <c r="C14" s="239"/>
      <c r="D14" s="239"/>
      <c r="E14" s="239"/>
      <c r="F14" s="239"/>
      <c r="G14" s="239"/>
      <c r="H14" s="239"/>
      <c r="I14" s="239"/>
      <c r="J14" s="239"/>
      <c r="K14" s="239"/>
    </row>
  </sheetData>
  <mergeCells count="12">
    <mergeCell ref="A13:J13"/>
    <mergeCell ref="I1:L1"/>
    <mergeCell ref="B4:C5"/>
    <mergeCell ref="D4:E5"/>
    <mergeCell ref="F4:K4"/>
    <mergeCell ref="F5:G5"/>
    <mergeCell ref="H5:I5"/>
    <mergeCell ref="J5:K5"/>
    <mergeCell ref="A4:A6"/>
    <mergeCell ref="A3:C3"/>
    <mergeCell ref="J3:K3"/>
    <mergeCell ref="A2:K2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S124"/>
  <sheetViews>
    <sheetView view="pageBreakPreview" zoomScaleNormal="100" zoomScaleSheetLayoutView="100" workbookViewId="0">
      <selection activeCell="A2" sqref="A2:K2"/>
    </sheetView>
  </sheetViews>
  <sheetFormatPr defaultColWidth="8.88671875" defaultRowHeight="13.5"/>
  <cols>
    <col min="1" max="2" width="6.88671875" style="93" customWidth="1"/>
    <col min="3" max="11" width="6.21875" style="93" customWidth="1"/>
    <col min="12" max="19" width="8.21875" style="93" customWidth="1"/>
    <col min="20" max="16384" width="8.88671875" style="93"/>
  </cols>
  <sheetData>
    <row r="1" spans="1:19" s="92" customFormat="1" ht="16.5" customHeight="1">
      <c r="A1" s="687" t="s">
        <v>262</v>
      </c>
      <c r="B1" s="687"/>
      <c r="C1" s="83"/>
      <c r="R1" s="679" t="s">
        <v>260</v>
      </c>
      <c r="S1" s="679"/>
    </row>
    <row r="2" spans="1:19" s="141" customFormat="1" ht="34.5" customHeight="1">
      <c r="A2" s="686" t="s">
        <v>319</v>
      </c>
      <c r="B2" s="686"/>
      <c r="C2" s="686"/>
      <c r="D2" s="686"/>
      <c r="E2" s="686"/>
      <c r="F2" s="686"/>
      <c r="G2" s="686"/>
      <c r="H2" s="686"/>
      <c r="I2" s="686"/>
      <c r="J2" s="686"/>
      <c r="K2" s="686"/>
      <c r="L2" s="140" t="s">
        <v>251</v>
      </c>
      <c r="S2" s="142"/>
    </row>
    <row r="3" spans="1:19" ht="16.5" customHeight="1">
      <c r="A3" s="240" t="s">
        <v>126</v>
      </c>
      <c r="B3" s="240"/>
      <c r="C3" s="141"/>
      <c r="D3" s="141"/>
      <c r="E3" s="141"/>
      <c r="F3" s="141"/>
      <c r="G3" s="141"/>
      <c r="H3" s="141"/>
      <c r="I3" s="141"/>
      <c r="J3" s="141"/>
      <c r="K3" s="142" t="s">
        <v>207</v>
      </c>
      <c r="L3" s="141" t="s">
        <v>126</v>
      </c>
      <c r="M3" s="141"/>
      <c r="N3" s="141"/>
      <c r="O3" s="141"/>
      <c r="P3" s="141"/>
      <c r="Q3" s="141"/>
      <c r="R3" s="141"/>
      <c r="S3" s="241" t="s">
        <v>207</v>
      </c>
    </row>
    <row r="4" spans="1:19" s="94" customFormat="1" ht="24" customHeight="1">
      <c r="A4" s="688" t="s">
        <v>208</v>
      </c>
      <c r="B4" s="680" t="s">
        <v>209</v>
      </c>
      <c r="C4" s="680" t="s">
        <v>320</v>
      </c>
      <c r="D4" s="680"/>
      <c r="E4" s="680"/>
      <c r="F4" s="680"/>
      <c r="G4" s="680"/>
      <c r="H4" s="680"/>
      <c r="I4" s="680"/>
      <c r="J4" s="680"/>
      <c r="K4" s="681"/>
      <c r="L4" s="688" t="s">
        <v>208</v>
      </c>
      <c r="M4" s="680" t="s">
        <v>321</v>
      </c>
      <c r="N4" s="680"/>
      <c r="O4" s="680"/>
      <c r="P4" s="680"/>
      <c r="Q4" s="680"/>
      <c r="R4" s="680"/>
      <c r="S4" s="681"/>
    </row>
    <row r="5" spans="1:19" s="94" customFormat="1" ht="42" customHeight="1">
      <c r="A5" s="689"/>
      <c r="B5" s="682"/>
      <c r="C5" s="682" t="s">
        <v>322</v>
      </c>
      <c r="D5" s="682" t="s">
        <v>323</v>
      </c>
      <c r="E5" s="682" t="s">
        <v>324</v>
      </c>
      <c r="F5" s="682" t="s">
        <v>325</v>
      </c>
      <c r="G5" s="682" t="s">
        <v>326</v>
      </c>
      <c r="H5" s="682" t="s">
        <v>327</v>
      </c>
      <c r="I5" s="682" t="s">
        <v>328</v>
      </c>
      <c r="J5" s="682" t="s">
        <v>329</v>
      </c>
      <c r="K5" s="684" t="s">
        <v>330</v>
      </c>
      <c r="L5" s="689"/>
      <c r="M5" s="682" t="s">
        <v>331</v>
      </c>
      <c r="N5" s="682"/>
      <c r="O5" s="682" t="s">
        <v>128</v>
      </c>
      <c r="P5" s="682" t="s">
        <v>332</v>
      </c>
      <c r="Q5" s="682" t="s">
        <v>333</v>
      </c>
      <c r="R5" s="682" t="s">
        <v>127</v>
      </c>
      <c r="S5" s="684" t="s">
        <v>334</v>
      </c>
    </row>
    <row r="6" spans="1:19" s="94" customFormat="1" ht="42" customHeight="1">
      <c r="A6" s="689"/>
      <c r="B6" s="682"/>
      <c r="C6" s="682"/>
      <c r="D6" s="682"/>
      <c r="E6" s="682"/>
      <c r="F6" s="682"/>
      <c r="G6" s="682"/>
      <c r="H6" s="682"/>
      <c r="I6" s="682"/>
      <c r="J6" s="682"/>
      <c r="K6" s="684"/>
      <c r="L6" s="689"/>
      <c r="M6" s="682" t="s">
        <v>335</v>
      </c>
      <c r="N6" s="682" t="s">
        <v>336</v>
      </c>
      <c r="O6" s="682"/>
      <c r="P6" s="682"/>
      <c r="Q6" s="682"/>
      <c r="R6" s="682"/>
      <c r="S6" s="684"/>
    </row>
    <row r="7" spans="1:19" ht="26.25" customHeight="1">
      <c r="A7" s="690"/>
      <c r="B7" s="683"/>
      <c r="C7" s="683"/>
      <c r="D7" s="683"/>
      <c r="E7" s="683"/>
      <c r="F7" s="683"/>
      <c r="G7" s="683"/>
      <c r="H7" s="683"/>
      <c r="I7" s="683"/>
      <c r="J7" s="683"/>
      <c r="K7" s="685"/>
      <c r="L7" s="690"/>
      <c r="M7" s="683"/>
      <c r="N7" s="683"/>
      <c r="O7" s="683"/>
      <c r="P7" s="683"/>
      <c r="Q7" s="683"/>
      <c r="R7" s="683"/>
      <c r="S7" s="685"/>
    </row>
    <row r="8" spans="1:19" s="96" customFormat="1" ht="28.5" customHeight="1">
      <c r="A8" s="143">
        <v>2019</v>
      </c>
      <c r="B8" s="242">
        <v>0.24099999999999999</v>
      </c>
      <c r="C8" s="242">
        <v>0.214</v>
      </c>
      <c r="D8" s="242">
        <v>0.20300000000000001</v>
      </c>
      <c r="E8" s="242">
        <v>0.21199999999999999</v>
      </c>
      <c r="F8" s="242">
        <v>0.39400000000000002</v>
      </c>
      <c r="G8" s="242">
        <v>0.189</v>
      </c>
      <c r="H8" s="242">
        <v>0.19900000000000001</v>
      </c>
      <c r="I8" s="242">
        <v>0.316</v>
      </c>
      <c r="J8" s="242">
        <v>0.223</v>
      </c>
      <c r="K8" s="242">
        <v>0.27200000000000002</v>
      </c>
      <c r="L8" s="243">
        <v>2019</v>
      </c>
      <c r="M8" s="242">
        <v>0.30199999999999999</v>
      </c>
      <c r="N8" s="242">
        <v>0.312</v>
      </c>
      <c r="O8" s="242">
        <v>0.36099999999999999</v>
      </c>
      <c r="P8" s="242">
        <v>0.28699999999999998</v>
      </c>
      <c r="Q8" s="242">
        <v>0.39800000000000002</v>
      </c>
      <c r="R8" s="242">
        <v>0.22500000000000001</v>
      </c>
      <c r="S8" s="213" t="s">
        <v>16</v>
      </c>
    </row>
    <row r="9" spans="1:19" s="96" customFormat="1" ht="28.5" customHeight="1">
      <c r="A9" s="143">
        <v>2020</v>
      </c>
      <c r="B9" s="242">
        <v>0.26557407407407407</v>
      </c>
      <c r="C9" s="242">
        <v>0.29158333333333336</v>
      </c>
      <c r="D9" s="242">
        <v>0.21091666666666664</v>
      </c>
      <c r="E9" s="242">
        <v>0.18716666666666668</v>
      </c>
      <c r="F9" s="242">
        <v>0.35375000000000001</v>
      </c>
      <c r="G9" s="242">
        <v>0.28549999999999992</v>
      </c>
      <c r="H9" s="242">
        <v>0.30191666666666667</v>
      </c>
      <c r="I9" s="242">
        <v>0.27758333333333335</v>
      </c>
      <c r="J9" s="242">
        <v>0.27683333333333332</v>
      </c>
      <c r="K9" s="242">
        <v>0.20491666666666666</v>
      </c>
      <c r="L9" s="243">
        <v>2020</v>
      </c>
      <c r="M9" s="242">
        <v>0.25508333333333338</v>
      </c>
      <c r="N9" s="242">
        <v>0.23333333333333328</v>
      </c>
      <c r="O9" s="242">
        <v>0.2165</v>
      </c>
      <c r="P9" s="242">
        <v>0.29008333333333336</v>
      </c>
      <c r="Q9" s="242">
        <v>0.34016666666666673</v>
      </c>
      <c r="R9" s="242">
        <v>0.26383333333333331</v>
      </c>
      <c r="S9" s="213" t="s">
        <v>16</v>
      </c>
    </row>
    <row r="10" spans="1:19" s="97" customFormat="1" ht="28.5" customHeight="1">
      <c r="A10" s="143">
        <v>2021</v>
      </c>
      <c r="B10" s="242">
        <v>0.32</v>
      </c>
      <c r="C10" s="242">
        <v>0.36599999999999999</v>
      </c>
      <c r="D10" s="242">
        <v>0.316</v>
      </c>
      <c r="E10" s="242">
        <v>0.28499999999999998</v>
      </c>
      <c r="F10" s="242">
        <v>0.374</v>
      </c>
      <c r="G10" s="242">
        <v>0.29799999999999999</v>
      </c>
      <c r="H10" s="242">
        <v>0.30499999999999999</v>
      </c>
      <c r="I10" s="242">
        <v>0.33100000000000002</v>
      </c>
      <c r="J10" s="242">
        <v>0.254</v>
      </c>
      <c r="K10" s="242">
        <v>0.23</v>
      </c>
      <c r="L10" s="243">
        <v>2021</v>
      </c>
      <c r="M10" s="242">
        <v>0.23499999999999999</v>
      </c>
      <c r="N10" s="242">
        <v>0.23</v>
      </c>
      <c r="O10" s="242">
        <v>0.318</v>
      </c>
      <c r="P10" s="242">
        <v>0.44900000000000001</v>
      </c>
      <c r="Q10" s="242">
        <v>0.45300000000000001</v>
      </c>
      <c r="R10" s="242">
        <v>0.35099999999999998</v>
      </c>
      <c r="S10" s="346" t="s">
        <v>16</v>
      </c>
    </row>
    <row r="11" spans="1:19" s="97" customFormat="1" ht="28.5" customHeight="1">
      <c r="A11" s="143">
        <v>2022</v>
      </c>
      <c r="B11" s="242">
        <v>0.23791666666666667</v>
      </c>
      <c r="C11" s="242">
        <v>0.26066666666666666</v>
      </c>
      <c r="D11" s="242">
        <v>0.29599999999999999</v>
      </c>
      <c r="E11" s="242">
        <v>0.21999999999999997</v>
      </c>
      <c r="F11" s="242">
        <v>0.29325000000000001</v>
      </c>
      <c r="G11" s="242">
        <v>0.2225</v>
      </c>
      <c r="H11" s="242">
        <v>0.22066666666666665</v>
      </c>
      <c r="I11" s="242">
        <v>0.245</v>
      </c>
      <c r="J11" s="242">
        <v>0.22125000000000003</v>
      </c>
      <c r="K11" s="242">
        <v>0.16191666666666665</v>
      </c>
      <c r="L11" s="243">
        <v>2022</v>
      </c>
      <c r="M11" s="242">
        <v>0.23241666666666669</v>
      </c>
      <c r="N11" s="242">
        <v>0.25933333333333336</v>
      </c>
      <c r="O11" s="242">
        <v>0.23891666666666667</v>
      </c>
      <c r="P11" s="242">
        <v>0.27066666666666667</v>
      </c>
      <c r="Q11" s="242">
        <v>0.29016666666666668</v>
      </c>
      <c r="R11" s="242">
        <v>0.24049999999999996</v>
      </c>
      <c r="S11" s="398" t="s">
        <v>16</v>
      </c>
    </row>
    <row r="12" spans="1:19" s="96" customFormat="1" ht="28.5" customHeight="1">
      <c r="A12" s="143">
        <v>2023</v>
      </c>
      <c r="B12" s="502">
        <v>2.1666666666666667E-2</v>
      </c>
      <c r="C12" s="502">
        <v>3.3583333333333333E-2</v>
      </c>
      <c r="D12" s="502">
        <v>3.0583333333333334E-2</v>
      </c>
      <c r="E12" s="502">
        <v>2.6749999999999996E-2</v>
      </c>
      <c r="F12" s="502">
        <v>3.6166666666666673E-2</v>
      </c>
      <c r="G12" s="502">
        <v>1.1499999999999998E-2</v>
      </c>
      <c r="H12" s="502">
        <v>1.4666666666666666E-2</v>
      </c>
      <c r="I12" s="502">
        <v>2.0416666666666666E-2</v>
      </c>
      <c r="J12" s="502">
        <v>1.3916666666666666E-2</v>
      </c>
      <c r="K12" s="502">
        <v>7.4166666666666521E-3</v>
      </c>
      <c r="L12" s="243">
        <v>2023</v>
      </c>
      <c r="M12" s="502">
        <v>2.8208333333333335E-2</v>
      </c>
      <c r="N12" s="502">
        <v>2.5333333333333333E-2</v>
      </c>
      <c r="O12" s="502">
        <v>1.6E-2</v>
      </c>
      <c r="P12" s="502">
        <v>2.6833333333333334E-2</v>
      </c>
      <c r="Q12" s="502">
        <v>3.2500000000000001E-2</v>
      </c>
      <c r="R12" s="502">
        <v>4.3916666666666666E-2</v>
      </c>
      <c r="S12" s="149" t="s">
        <v>16</v>
      </c>
    </row>
    <row r="13" spans="1:19" s="97" customFormat="1" ht="28.5" customHeight="1">
      <c r="A13" s="275">
        <v>2024</v>
      </c>
      <c r="B13" s="429">
        <v>0.10103703703703704</v>
      </c>
      <c r="C13" s="429">
        <v>0.10833333333333334</v>
      </c>
      <c r="D13" s="429">
        <v>9.8749999999999991E-2</v>
      </c>
      <c r="E13" s="429">
        <v>8.9583333333333334E-2</v>
      </c>
      <c r="F13" s="429">
        <v>0.11366666666666665</v>
      </c>
      <c r="G13" s="429">
        <v>9.4666666666666663E-2</v>
      </c>
      <c r="H13" s="429">
        <v>0.10658333333333335</v>
      </c>
      <c r="I13" s="429">
        <v>0.11558333333333333</v>
      </c>
      <c r="J13" s="429">
        <v>9.9833333333333329E-2</v>
      </c>
      <c r="K13" s="429">
        <v>8.2333333333333328E-2</v>
      </c>
      <c r="L13" s="244">
        <v>2024</v>
      </c>
      <c r="M13" s="567">
        <f>SUM(M14:M25)/12</f>
        <v>9.2000000000000012E-2</v>
      </c>
      <c r="N13" s="567">
        <f t="shared" ref="N13:R13" si="0">SUM(N14:N25)/12</f>
        <v>0.10825000000000001</v>
      </c>
      <c r="O13" s="567">
        <f t="shared" si="0"/>
        <v>0.11549999999999999</v>
      </c>
      <c r="P13" s="567">
        <f t="shared" si="0"/>
        <v>0.1196666666666667</v>
      </c>
      <c r="Q13" s="567">
        <f t="shared" si="0"/>
        <v>0.13066666666666668</v>
      </c>
      <c r="R13" s="567">
        <f t="shared" si="0"/>
        <v>0.10475000000000001</v>
      </c>
      <c r="S13" s="149" t="s">
        <v>16</v>
      </c>
    </row>
    <row r="14" spans="1:19" s="96" customFormat="1" ht="28.5" customHeight="1">
      <c r="A14" s="143" t="s">
        <v>131</v>
      </c>
      <c r="B14" s="430">
        <v>0.11155555555555556</v>
      </c>
      <c r="C14" s="430">
        <v>0.14699999999999999</v>
      </c>
      <c r="D14" s="430">
        <v>0.109</v>
      </c>
      <c r="E14" s="430">
        <v>9.4E-2</v>
      </c>
      <c r="F14" s="430">
        <v>0.13600000000000001</v>
      </c>
      <c r="G14" s="430">
        <v>6.8000000000000005E-2</v>
      </c>
      <c r="H14" s="430">
        <v>0.105</v>
      </c>
      <c r="I14" s="430">
        <v>0.12</v>
      </c>
      <c r="J14" s="430">
        <v>0.107</v>
      </c>
      <c r="K14" s="430">
        <v>0.11799999999999999</v>
      </c>
      <c r="L14" s="143" t="s">
        <v>131</v>
      </c>
      <c r="M14" s="568">
        <v>0.19800000000000001</v>
      </c>
      <c r="N14" s="568">
        <v>0.10100000000000001</v>
      </c>
      <c r="O14" s="568">
        <v>5.8999999999999997E-2</v>
      </c>
      <c r="P14" s="568">
        <v>9.9000000000000005E-2</v>
      </c>
      <c r="Q14" s="568">
        <v>0.22800000000000001</v>
      </c>
      <c r="R14" s="568">
        <v>7.1999999999999995E-2</v>
      </c>
      <c r="S14" s="149" t="s">
        <v>16</v>
      </c>
    </row>
    <row r="15" spans="1:19" s="96" customFormat="1" ht="28.5" customHeight="1">
      <c r="A15" s="143" t="s">
        <v>133</v>
      </c>
      <c r="B15" s="430">
        <v>0.11311111111111111</v>
      </c>
      <c r="C15" s="430">
        <v>0.14499999999999999</v>
      </c>
      <c r="D15" s="430">
        <v>0.113</v>
      </c>
      <c r="E15" s="430">
        <v>5.7000000000000009E-2</v>
      </c>
      <c r="F15" s="430">
        <v>0.13600000000000001</v>
      </c>
      <c r="G15" s="430">
        <v>0.11</v>
      </c>
      <c r="H15" s="430">
        <v>0.114</v>
      </c>
      <c r="I15" s="430">
        <v>0.14899999999999999</v>
      </c>
      <c r="J15" s="430">
        <v>0.107</v>
      </c>
      <c r="K15" s="430">
        <v>8.6999999999999994E-2</v>
      </c>
      <c r="L15" s="143" t="s">
        <v>133</v>
      </c>
      <c r="M15" s="568">
        <v>0.17599999999999999</v>
      </c>
      <c r="N15" s="568">
        <v>0.104</v>
      </c>
      <c r="O15" s="568">
        <v>0.05</v>
      </c>
      <c r="P15" s="568">
        <v>0.127</v>
      </c>
      <c r="Q15" s="568">
        <v>0.15</v>
      </c>
      <c r="R15" s="568">
        <v>9.7000000000000003E-2</v>
      </c>
      <c r="S15" s="149" t="s">
        <v>16</v>
      </c>
    </row>
    <row r="16" spans="1:19" s="96" customFormat="1" ht="28.5" customHeight="1">
      <c r="A16" s="143" t="s">
        <v>135</v>
      </c>
      <c r="B16" s="430">
        <v>0.14522222222222222</v>
      </c>
      <c r="C16" s="430">
        <v>0.15</v>
      </c>
      <c r="D16" s="430">
        <v>0.13800000000000001</v>
      </c>
      <c r="E16" s="430">
        <v>0.11899999999999999</v>
      </c>
      <c r="F16" s="430">
        <v>0.17199999999999999</v>
      </c>
      <c r="G16" s="430">
        <v>0.14299999999999999</v>
      </c>
      <c r="H16" s="430">
        <v>0.155</v>
      </c>
      <c r="I16" s="430">
        <v>0.16900000000000001</v>
      </c>
      <c r="J16" s="430">
        <v>0.14199999999999999</v>
      </c>
      <c r="K16" s="430">
        <v>0.11899999999999999</v>
      </c>
      <c r="L16" s="143" t="s">
        <v>135</v>
      </c>
      <c r="M16" s="568">
        <v>0.152</v>
      </c>
      <c r="N16" s="568">
        <v>0.13800000000000001</v>
      </c>
      <c r="O16" s="568">
        <v>0.14399999999999999</v>
      </c>
      <c r="P16" s="568">
        <v>0.158</v>
      </c>
      <c r="Q16" s="568">
        <v>0.159</v>
      </c>
      <c r="R16" s="568">
        <v>0.14899999999999999</v>
      </c>
      <c r="S16" s="149" t="s">
        <v>16</v>
      </c>
    </row>
    <row r="17" spans="1:19" s="96" customFormat="1" ht="28.5" customHeight="1">
      <c r="A17" s="143" t="s">
        <v>136</v>
      </c>
      <c r="B17" s="430">
        <v>0.14588888888888887</v>
      </c>
      <c r="C17" s="430">
        <v>0.155</v>
      </c>
      <c r="D17" s="430">
        <v>0.13900000000000001</v>
      </c>
      <c r="E17" s="430">
        <v>0.121</v>
      </c>
      <c r="F17" s="430">
        <v>0.16500000000000001</v>
      </c>
      <c r="G17" s="430">
        <v>0.15</v>
      </c>
      <c r="H17" s="430">
        <v>0.157</v>
      </c>
      <c r="I17" s="430">
        <v>0.16700000000000001</v>
      </c>
      <c r="J17" s="430">
        <v>0.14199999999999999</v>
      </c>
      <c r="K17" s="430">
        <v>0.11700000000000001</v>
      </c>
      <c r="L17" s="143" t="s">
        <v>136</v>
      </c>
      <c r="M17" s="568">
        <v>0.13500000000000001</v>
      </c>
      <c r="N17" s="568">
        <v>0.16800000000000001</v>
      </c>
      <c r="O17" s="568">
        <v>0.18099999999999999</v>
      </c>
      <c r="P17" s="568">
        <v>0.187</v>
      </c>
      <c r="Q17" s="568">
        <v>0.18</v>
      </c>
      <c r="R17" s="568">
        <v>0.13100000000000001</v>
      </c>
      <c r="S17" s="149" t="s">
        <v>16</v>
      </c>
    </row>
    <row r="18" spans="1:19" s="96" customFormat="1" ht="28.5" customHeight="1">
      <c r="A18" s="143" t="s">
        <v>137</v>
      </c>
      <c r="B18" s="430">
        <v>0.10222222222222221</v>
      </c>
      <c r="C18" s="430">
        <v>0.10199999999999999</v>
      </c>
      <c r="D18" s="430">
        <v>0.113</v>
      </c>
      <c r="E18" s="430">
        <v>9.2999999999999999E-2</v>
      </c>
      <c r="F18" s="430">
        <v>0.10100000000000001</v>
      </c>
      <c r="G18" s="430">
        <v>9.7000000000000003E-2</v>
      </c>
      <c r="H18" s="430">
        <v>0.105</v>
      </c>
      <c r="I18" s="430">
        <v>0.11</v>
      </c>
      <c r="J18" s="430">
        <v>0.114</v>
      </c>
      <c r="K18" s="430">
        <v>8.5000000000000006E-2</v>
      </c>
      <c r="L18" s="143" t="s">
        <v>137</v>
      </c>
      <c r="M18" s="568">
        <v>8.1000000000000003E-2</v>
      </c>
      <c r="N18" s="568">
        <v>0.104</v>
      </c>
      <c r="O18" s="568">
        <v>0.121</v>
      </c>
      <c r="P18" s="568">
        <v>0.14299999999999999</v>
      </c>
      <c r="Q18" s="568">
        <v>0.13700000000000001</v>
      </c>
      <c r="R18" s="568">
        <v>0.129</v>
      </c>
      <c r="S18" s="149" t="s">
        <v>16</v>
      </c>
    </row>
    <row r="19" spans="1:19" s="96" customFormat="1" ht="28.5" customHeight="1">
      <c r="A19" s="143" t="s">
        <v>138</v>
      </c>
      <c r="B19" s="430">
        <v>9.8333333333333328E-2</v>
      </c>
      <c r="C19" s="430">
        <v>9.9000000000000005E-2</v>
      </c>
      <c r="D19" s="430">
        <v>9.5000000000000001E-2</v>
      </c>
      <c r="E19" s="430">
        <v>8.7999999999999995E-2</v>
      </c>
      <c r="F19" s="430">
        <v>0.107</v>
      </c>
      <c r="G19" s="430">
        <v>9.8000000000000004E-2</v>
      </c>
      <c r="H19" s="430">
        <v>0.11</v>
      </c>
      <c r="I19" s="430">
        <v>0.11899999999999999</v>
      </c>
      <c r="J19" s="430">
        <v>0.11</v>
      </c>
      <c r="K19" s="430">
        <v>5.8999999999999997E-2</v>
      </c>
      <c r="L19" s="143" t="s">
        <v>138</v>
      </c>
      <c r="M19" s="568">
        <v>6.4000000000000001E-2</v>
      </c>
      <c r="N19" s="568">
        <v>0.121</v>
      </c>
      <c r="O19" s="568">
        <v>0.13900000000000001</v>
      </c>
      <c r="P19" s="568">
        <v>0.115</v>
      </c>
      <c r="Q19" s="568">
        <v>0.13600000000000001</v>
      </c>
      <c r="R19" s="568">
        <v>0.11700000000000001</v>
      </c>
      <c r="S19" s="149" t="s">
        <v>16</v>
      </c>
    </row>
    <row r="20" spans="1:19" s="96" customFormat="1" ht="28.5" customHeight="1">
      <c r="A20" s="143" t="s">
        <v>139</v>
      </c>
      <c r="B20" s="430">
        <v>0.11277777777777777</v>
      </c>
      <c r="C20" s="430">
        <v>0.12</v>
      </c>
      <c r="D20" s="430">
        <v>0.111</v>
      </c>
      <c r="E20" s="430">
        <v>0.113</v>
      </c>
      <c r="F20" s="430">
        <v>0.13500000000000001</v>
      </c>
      <c r="G20" s="430">
        <v>0.115</v>
      </c>
      <c r="H20" s="430">
        <v>0.13200000000000001</v>
      </c>
      <c r="I20" s="430">
        <v>0.13600000000000001</v>
      </c>
      <c r="J20" s="430">
        <v>0.11899999999999999</v>
      </c>
      <c r="K20" s="430">
        <v>3.4000000000000002E-2</v>
      </c>
      <c r="L20" s="143" t="s">
        <v>139</v>
      </c>
      <c r="M20" s="568">
        <v>0.108</v>
      </c>
      <c r="N20" s="568">
        <v>0.13400000000000001</v>
      </c>
      <c r="O20" s="568">
        <v>0.152</v>
      </c>
      <c r="P20" s="568">
        <v>0.128</v>
      </c>
      <c r="Q20" s="568">
        <v>0.14599999999999999</v>
      </c>
      <c r="R20" s="568">
        <v>0.123</v>
      </c>
      <c r="S20" s="149" t="s">
        <v>16</v>
      </c>
    </row>
    <row r="21" spans="1:19" s="96" customFormat="1" ht="28.5" customHeight="1">
      <c r="A21" s="143" t="s">
        <v>140</v>
      </c>
      <c r="B21" s="430">
        <v>9.3888888888888869E-2</v>
      </c>
      <c r="C21" s="430">
        <v>9.6000000000000002E-2</v>
      </c>
      <c r="D21" s="430">
        <v>8.5000000000000006E-2</v>
      </c>
      <c r="E21" s="430">
        <v>9.5000000000000001E-2</v>
      </c>
      <c r="F21" s="430">
        <v>0.107</v>
      </c>
      <c r="G21" s="430">
        <v>9.2999999999999999E-2</v>
      </c>
      <c r="H21" s="430">
        <v>9.4E-2</v>
      </c>
      <c r="I21" s="430">
        <v>9.8000000000000004E-2</v>
      </c>
      <c r="J21" s="430">
        <v>9.1999999999999998E-2</v>
      </c>
      <c r="K21" s="430">
        <v>8.5000000000000006E-2</v>
      </c>
      <c r="L21" s="143" t="s">
        <v>140</v>
      </c>
      <c r="M21" s="568">
        <v>8.3000000000000004E-2</v>
      </c>
      <c r="N21" s="568">
        <v>0.1</v>
      </c>
      <c r="O21" s="568">
        <v>0.125</v>
      </c>
      <c r="P21" s="568">
        <v>0.11899999999999999</v>
      </c>
      <c r="Q21" s="568">
        <v>0.12</v>
      </c>
      <c r="R21" s="568">
        <v>0.105</v>
      </c>
      <c r="S21" s="149" t="s">
        <v>16</v>
      </c>
    </row>
    <row r="22" spans="1:19" s="96" customFormat="1" ht="28.5" customHeight="1">
      <c r="A22" s="143" t="s">
        <v>141</v>
      </c>
      <c r="B22" s="430">
        <v>7.2888888888888906E-2</v>
      </c>
      <c r="C22" s="430">
        <v>6.5000000000000002E-2</v>
      </c>
      <c r="D22" s="430">
        <v>8.1000000000000003E-2</v>
      </c>
      <c r="E22" s="430">
        <v>8.4000000000000005E-2</v>
      </c>
      <c r="F22" s="430">
        <v>7.2999999999999995E-2</v>
      </c>
      <c r="G22" s="430">
        <v>0.06</v>
      </c>
      <c r="H22" s="430">
        <v>8.2000000000000003E-2</v>
      </c>
      <c r="I22" s="430">
        <v>8.4000000000000005E-2</v>
      </c>
      <c r="J22" s="430">
        <v>6.9000000000000006E-2</v>
      </c>
      <c r="K22" s="430">
        <v>5.800000000000001E-2</v>
      </c>
      <c r="L22" s="143" t="s">
        <v>141</v>
      </c>
      <c r="M22" s="568">
        <v>-0.04</v>
      </c>
      <c r="N22" s="568">
        <v>7.5999999999999998E-2</v>
      </c>
      <c r="O22" s="568">
        <v>9.9000000000000005E-2</v>
      </c>
      <c r="P22" s="568">
        <v>9.4E-2</v>
      </c>
      <c r="Q22" s="568">
        <v>8.8999999999999996E-2</v>
      </c>
      <c r="R22" s="568">
        <v>8.5999999999999993E-2</v>
      </c>
      <c r="S22" s="149" t="s">
        <v>16</v>
      </c>
    </row>
    <row r="23" spans="1:19" s="96" customFormat="1" ht="28.5" customHeight="1">
      <c r="A23" s="143" t="s">
        <v>142</v>
      </c>
      <c r="B23" s="430">
        <v>7.8222222222222221E-2</v>
      </c>
      <c r="C23" s="430">
        <v>8.2000000000000003E-2</v>
      </c>
      <c r="D23" s="430">
        <v>7.3999999999999996E-2</v>
      </c>
      <c r="E23" s="430">
        <v>7.4999999999999997E-2</v>
      </c>
      <c r="F23" s="430">
        <v>8.4000000000000005E-2</v>
      </c>
      <c r="G23" s="430">
        <v>7.0999999999999994E-2</v>
      </c>
      <c r="H23" s="430">
        <v>7.5999999999999998E-2</v>
      </c>
      <c r="I23" s="430">
        <v>8.1000000000000003E-2</v>
      </c>
      <c r="J23" s="430">
        <v>7.6999999999999999E-2</v>
      </c>
      <c r="K23" s="430">
        <v>8.4000000000000005E-2</v>
      </c>
      <c r="L23" s="143" t="s">
        <v>142</v>
      </c>
      <c r="M23" s="568">
        <v>5.8999999999999997E-2</v>
      </c>
      <c r="N23" s="568">
        <v>0.1</v>
      </c>
      <c r="O23" s="568">
        <v>0.14799999999999999</v>
      </c>
      <c r="P23" s="568">
        <v>9.6000000000000002E-2</v>
      </c>
      <c r="Q23" s="568">
        <v>7.4999999999999997E-2</v>
      </c>
      <c r="R23" s="568">
        <v>7.8E-2</v>
      </c>
      <c r="S23" s="149" t="s">
        <v>16</v>
      </c>
    </row>
    <row r="24" spans="1:19" s="96" customFormat="1" ht="28.5" customHeight="1">
      <c r="A24" s="143" t="s">
        <v>143</v>
      </c>
      <c r="B24" s="430">
        <v>6.9222222222222241E-2</v>
      </c>
      <c r="C24" s="430">
        <v>7.1999999999999995E-2</v>
      </c>
      <c r="D24" s="430">
        <v>6.5000000000000002E-2</v>
      </c>
      <c r="E24" s="430">
        <v>7.3999999999999996E-2</v>
      </c>
      <c r="F24" s="430">
        <v>7.4999999999999997E-2</v>
      </c>
      <c r="G24" s="430">
        <v>6.8000000000000005E-2</v>
      </c>
      <c r="H24" s="430">
        <v>7.0000000000000007E-2</v>
      </c>
      <c r="I24" s="430">
        <v>7.2999999999999995E-2</v>
      </c>
      <c r="J24" s="430">
        <v>6.8000000000000005E-2</v>
      </c>
      <c r="K24" s="430">
        <v>5.800000000000001E-2</v>
      </c>
      <c r="L24" s="143" t="s">
        <v>143</v>
      </c>
      <c r="M24" s="568">
        <v>0.04</v>
      </c>
      <c r="N24" s="568">
        <v>7.1999999999999995E-2</v>
      </c>
      <c r="O24" s="568">
        <v>8.6999999999999994E-2</v>
      </c>
      <c r="P24" s="568">
        <v>8.7999999999999995E-2</v>
      </c>
      <c r="Q24" s="568">
        <v>8.7999999999999995E-2</v>
      </c>
      <c r="R24" s="568">
        <v>8.7999999999999995E-2</v>
      </c>
      <c r="S24" s="149" t="s">
        <v>16</v>
      </c>
    </row>
    <row r="25" spans="1:19" s="98" customFormat="1" ht="28.5" customHeight="1">
      <c r="A25" s="274" t="s">
        <v>144</v>
      </c>
      <c r="B25" s="431">
        <v>6.9111111111111109E-2</v>
      </c>
      <c r="C25" s="431">
        <v>6.7000000000000004E-2</v>
      </c>
      <c r="D25" s="431">
        <v>6.2E-2</v>
      </c>
      <c r="E25" s="431">
        <v>6.2E-2</v>
      </c>
      <c r="F25" s="431">
        <v>7.2999999999999995E-2</v>
      </c>
      <c r="G25" s="431">
        <v>6.3E-2</v>
      </c>
      <c r="H25" s="431">
        <v>7.9000000000000001E-2</v>
      </c>
      <c r="I25" s="431">
        <v>8.1000000000000003E-2</v>
      </c>
      <c r="J25" s="431">
        <v>5.1000000000000004E-2</v>
      </c>
      <c r="K25" s="431">
        <v>8.4000000000000005E-2</v>
      </c>
      <c r="L25" s="274" t="s">
        <v>144</v>
      </c>
      <c r="M25" s="569">
        <v>4.8000000000000001E-2</v>
      </c>
      <c r="N25" s="570">
        <v>8.1000000000000003E-2</v>
      </c>
      <c r="O25" s="570">
        <v>8.1000000000000003E-2</v>
      </c>
      <c r="P25" s="570">
        <v>8.2000000000000003E-2</v>
      </c>
      <c r="Q25" s="570">
        <v>0.06</v>
      </c>
      <c r="R25" s="570">
        <v>8.2000000000000003E-2</v>
      </c>
      <c r="S25" s="432" t="s">
        <v>16</v>
      </c>
    </row>
    <row r="26" spans="1:19" s="98" customFormat="1" ht="18" customHeight="1">
      <c r="A26" s="196" t="s">
        <v>210</v>
      </c>
      <c r="B26" s="242"/>
      <c r="C26" s="242"/>
      <c r="D26" s="242"/>
      <c r="E26" s="242"/>
      <c r="F26" s="242"/>
      <c r="G26" s="242"/>
      <c r="H26" s="242"/>
      <c r="I26" s="242"/>
      <c r="J26" s="242"/>
      <c r="K26" s="242"/>
      <c r="L26" s="196" t="s">
        <v>210</v>
      </c>
      <c r="M26" s="242"/>
      <c r="N26" s="242"/>
      <c r="O26" s="242"/>
      <c r="P26" s="242"/>
      <c r="Q26" s="242"/>
      <c r="R26" s="242"/>
      <c r="S26" s="242"/>
    </row>
    <row r="27" spans="1:19" s="99" customFormat="1" ht="18" customHeight="1">
      <c r="A27" s="678" t="s">
        <v>469</v>
      </c>
      <c r="B27" s="678"/>
      <c r="C27" s="678"/>
      <c r="D27" s="678"/>
      <c r="E27" s="678"/>
      <c r="F27" s="245"/>
      <c r="G27" s="245"/>
      <c r="H27" s="245"/>
      <c r="I27" s="245"/>
      <c r="J27" s="245"/>
      <c r="K27" s="245"/>
      <c r="L27" s="678" t="s">
        <v>469</v>
      </c>
      <c r="M27" s="678"/>
      <c r="N27" s="678"/>
      <c r="O27" s="678"/>
      <c r="P27" s="245"/>
      <c r="Q27" s="245"/>
      <c r="R27" s="245"/>
      <c r="S27" s="245"/>
    </row>
    <row r="28" spans="1:19" ht="35.1" customHeight="1"/>
    <row r="29" spans="1:19" ht="35.1" customHeight="1"/>
    <row r="30" spans="1:19" ht="35.1" customHeight="1"/>
    <row r="31" spans="1:19" ht="35.1" customHeight="1"/>
    <row r="32" spans="1:19" ht="35.1" customHeight="1"/>
    <row r="33" ht="35.1" customHeight="1"/>
    <row r="34" ht="35.1" customHeight="1"/>
    <row r="35" ht="35.1" customHeight="1"/>
    <row r="36" ht="35.1" customHeight="1"/>
    <row r="37" ht="35.1" customHeight="1"/>
    <row r="38" ht="35.1" customHeight="1"/>
    <row r="39" ht="35.1" customHeight="1"/>
    <row r="40" ht="35.1" customHeight="1"/>
    <row r="41" ht="35.1" customHeight="1"/>
    <row r="42" ht="35.1" customHeight="1"/>
    <row r="43" ht="35.1" customHeight="1"/>
    <row r="44" ht="35.1" customHeight="1"/>
    <row r="45" ht="35.1" customHeight="1"/>
    <row r="46" ht="35.1" customHeight="1"/>
    <row r="47" ht="35.1" customHeight="1"/>
    <row r="48" ht="35.1" customHeight="1"/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  <row r="77" ht="35.1" customHeight="1"/>
    <row r="78" ht="35.1" customHeight="1"/>
    <row r="79" ht="35.1" customHeight="1"/>
    <row r="80" ht="35.1" customHeight="1"/>
    <row r="81" ht="35.1" customHeight="1"/>
    <row r="82" ht="35.1" customHeight="1"/>
    <row r="83" ht="35.1" customHeight="1"/>
    <row r="84" ht="35.1" customHeight="1"/>
    <row r="85" ht="35.1" customHeight="1"/>
    <row r="86" ht="35.1" customHeight="1"/>
    <row r="87" ht="35.1" customHeight="1"/>
    <row r="88" ht="35.1" customHeight="1"/>
    <row r="89" ht="35.1" customHeight="1"/>
    <row r="90" ht="35.1" customHeight="1"/>
    <row r="91" ht="35.1" customHeight="1"/>
    <row r="92" ht="35.1" customHeight="1"/>
    <row r="93" ht="35.1" customHeight="1"/>
    <row r="94" ht="35.1" customHeight="1"/>
    <row r="95" ht="35.1" customHeight="1"/>
    <row r="96" ht="35.1" customHeight="1"/>
    <row r="97" ht="35.1" customHeight="1"/>
    <row r="98" ht="35.1" customHeight="1"/>
    <row r="99" ht="35.1" customHeight="1"/>
    <row r="100" ht="35.1" customHeight="1"/>
    <row r="101" ht="35.1" customHeight="1"/>
    <row r="102" ht="35.1" customHeight="1"/>
    <row r="103" ht="35.1" customHeight="1"/>
    <row r="104" ht="35.1" customHeight="1"/>
    <row r="105" ht="35.1" customHeight="1"/>
    <row r="106" ht="35.1" customHeight="1"/>
    <row r="107" ht="35.1" customHeight="1"/>
    <row r="108" ht="35.1" customHeight="1"/>
    <row r="109" ht="35.1" customHeight="1"/>
    <row r="110" ht="35.1" customHeight="1"/>
    <row r="111" ht="35.1" customHeight="1"/>
    <row r="112" ht="35.1" customHeight="1"/>
    <row r="113" ht="35.1" customHeight="1"/>
    <row r="114" ht="35.1" customHeight="1"/>
    <row r="115" ht="35.1" customHeight="1"/>
    <row r="116" ht="35.1" customHeight="1"/>
    <row r="117" ht="35.1" customHeight="1"/>
    <row r="118" ht="35.1" customHeight="1"/>
    <row r="119" ht="35.1" customHeight="1"/>
    <row r="120" ht="35.1" customHeight="1"/>
    <row r="121" ht="35.1" customHeight="1"/>
    <row r="122" ht="35.1" customHeight="1"/>
    <row r="123" ht="35.1" customHeight="1"/>
    <row r="124" ht="35.1" customHeight="1"/>
  </sheetData>
  <mergeCells count="27">
    <mergeCell ref="L4:L7"/>
    <mergeCell ref="G5:G7"/>
    <mergeCell ref="H5:H7"/>
    <mergeCell ref="I5:I7"/>
    <mergeCell ref="J5:J7"/>
    <mergeCell ref="K5:K7"/>
    <mergeCell ref="A2:K2"/>
    <mergeCell ref="A1:B1"/>
    <mergeCell ref="A4:A7"/>
    <mergeCell ref="B4:B7"/>
    <mergeCell ref="C4:K4"/>
    <mergeCell ref="A27:E27"/>
    <mergeCell ref="L27:O27"/>
    <mergeCell ref="R1:S1"/>
    <mergeCell ref="M4:S4"/>
    <mergeCell ref="C5:C7"/>
    <mergeCell ref="D5:D7"/>
    <mergeCell ref="E5:E7"/>
    <mergeCell ref="F5:F7"/>
    <mergeCell ref="M6:M7"/>
    <mergeCell ref="N6:N7"/>
    <mergeCell ref="M5:N5"/>
    <mergeCell ref="O5:O7"/>
    <mergeCell ref="P5:P7"/>
    <mergeCell ref="Q5:Q7"/>
    <mergeCell ref="R5:R7"/>
    <mergeCell ref="S5:S7"/>
  </mergeCells>
  <phoneticPr fontId="3" type="noConversion"/>
  <pageMargins left="1.0626388788223267" right="1.0626388788223267" top="1.0233333110809326" bottom="1.6138888597488403" header="0.39347222447395325" footer="0.39347222447395325"/>
  <pageSetup paperSize="9" scale="83" orientation="portrait" r:id="rId1"/>
  <colBreaks count="1" manualBreakCount="1">
    <brk id="11" max="16383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J28"/>
  <sheetViews>
    <sheetView view="pageBreakPreview" zoomScaleNormal="100" zoomScaleSheetLayoutView="100" workbookViewId="0">
      <selection activeCell="A2" sqref="A2:I2"/>
    </sheetView>
  </sheetViews>
  <sheetFormatPr defaultColWidth="8.88671875" defaultRowHeight="13.5"/>
  <cols>
    <col min="1" max="1" width="6.88671875" style="102" customWidth="1"/>
    <col min="2" max="2" width="9.6640625" style="102" customWidth="1"/>
    <col min="3" max="3" width="11.33203125" style="102" customWidth="1"/>
    <col min="4" max="8" width="8.6640625" style="102" customWidth="1"/>
    <col min="9" max="9" width="8.5546875" style="102" customWidth="1"/>
    <col min="10" max="10" width="8.88671875" style="102" hidden="1" customWidth="1"/>
    <col min="11" max="16384" width="8.88671875" style="102"/>
  </cols>
  <sheetData>
    <row r="1" spans="1:9" s="100" customFormat="1" ht="20.25" customHeight="1">
      <c r="A1" s="687" t="s">
        <v>260</v>
      </c>
      <c r="B1" s="687"/>
      <c r="C1" s="339"/>
      <c r="D1" s="339"/>
      <c r="E1" s="339"/>
      <c r="F1" s="339"/>
      <c r="G1" s="339"/>
      <c r="H1" s="339"/>
      <c r="I1" s="339"/>
    </row>
    <row r="2" spans="1:9" s="100" customFormat="1" ht="41.25" customHeight="1">
      <c r="A2" s="691" t="s">
        <v>391</v>
      </c>
      <c r="B2" s="691"/>
      <c r="C2" s="691"/>
      <c r="D2" s="691"/>
      <c r="E2" s="691"/>
      <c r="F2" s="691"/>
      <c r="G2" s="691"/>
      <c r="H2" s="691"/>
      <c r="I2" s="691"/>
    </row>
    <row r="3" spans="1:9">
      <c r="A3" s="692" t="s">
        <v>470</v>
      </c>
      <c r="B3" s="692"/>
      <c r="C3" s="246"/>
      <c r="D3" s="246"/>
      <c r="E3" s="246"/>
      <c r="F3" s="246"/>
      <c r="G3" s="246"/>
      <c r="H3" s="693" t="s">
        <v>337</v>
      </c>
      <c r="I3" s="693"/>
    </row>
    <row r="4" spans="1:9" s="103" customFormat="1" ht="19.5" customHeight="1">
      <c r="A4" s="694" t="s">
        <v>186</v>
      </c>
      <c r="B4" s="702" t="s">
        <v>187</v>
      </c>
      <c r="C4" s="703"/>
      <c r="D4" s="706" t="s">
        <v>397</v>
      </c>
      <c r="E4" s="707"/>
      <c r="F4" s="707"/>
      <c r="G4" s="707"/>
      <c r="H4" s="707"/>
      <c r="I4" s="707"/>
    </row>
    <row r="5" spans="1:9" s="103" customFormat="1" ht="33" customHeight="1">
      <c r="A5" s="695"/>
      <c r="B5" s="704"/>
      <c r="C5" s="705"/>
      <c r="D5" s="697" t="s">
        <v>212</v>
      </c>
      <c r="E5" s="698"/>
      <c r="F5" s="698"/>
      <c r="G5" s="698"/>
      <c r="H5" s="698"/>
      <c r="I5" s="698"/>
    </row>
    <row r="6" spans="1:9" s="103" customFormat="1" ht="29.25" customHeight="1">
      <c r="A6" s="695"/>
      <c r="B6" s="699" t="s">
        <v>338</v>
      </c>
      <c r="C6" s="700" t="s">
        <v>213</v>
      </c>
      <c r="D6" s="697" t="s">
        <v>339</v>
      </c>
      <c r="E6" s="698"/>
      <c r="F6" s="697" t="s">
        <v>340</v>
      </c>
      <c r="G6" s="699"/>
      <c r="H6" s="697" t="s">
        <v>341</v>
      </c>
      <c r="I6" s="698"/>
    </row>
    <row r="7" spans="1:9" s="103" customFormat="1" ht="27.75" customHeight="1">
      <c r="A7" s="696"/>
      <c r="B7" s="696"/>
      <c r="C7" s="701"/>
      <c r="D7" s="247" t="s">
        <v>338</v>
      </c>
      <c r="E7" s="247" t="s">
        <v>214</v>
      </c>
      <c r="F7" s="247" t="s">
        <v>338</v>
      </c>
      <c r="G7" s="247" t="s">
        <v>214</v>
      </c>
      <c r="H7" s="247" t="s">
        <v>338</v>
      </c>
      <c r="I7" s="247" t="s">
        <v>214</v>
      </c>
    </row>
    <row r="8" spans="1:9" s="104" customFormat="1" ht="33" customHeight="1">
      <c r="A8" s="248">
        <v>2019</v>
      </c>
      <c r="B8" s="249">
        <v>11804</v>
      </c>
      <c r="C8" s="249">
        <v>21668</v>
      </c>
      <c r="D8" s="249">
        <v>3305</v>
      </c>
      <c r="E8" s="250">
        <v>4616</v>
      </c>
      <c r="F8" s="249">
        <v>71</v>
      </c>
      <c r="G8" s="249">
        <v>19</v>
      </c>
      <c r="H8" s="249">
        <v>549</v>
      </c>
      <c r="I8" s="249">
        <v>1574</v>
      </c>
    </row>
    <row r="9" spans="1:9" s="104" customFormat="1" ht="33" customHeight="1">
      <c r="A9" s="248">
        <v>2020</v>
      </c>
      <c r="B9" s="249">
        <v>10738</v>
      </c>
      <c r="C9" s="249">
        <v>15613</v>
      </c>
      <c r="D9" s="249">
        <v>2868</v>
      </c>
      <c r="E9" s="250">
        <v>2581</v>
      </c>
      <c r="F9" s="249">
        <v>100</v>
      </c>
      <c r="G9" s="249">
        <v>44</v>
      </c>
      <c r="H9" s="249">
        <v>206</v>
      </c>
      <c r="I9" s="249">
        <v>730</v>
      </c>
    </row>
    <row r="10" spans="1:9" s="105" customFormat="1" ht="33" customHeight="1">
      <c r="A10" s="354">
        <v>2021</v>
      </c>
      <c r="B10" s="355">
        <v>15677</v>
      </c>
      <c r="C10" s="355">
        <v>15204</v>
      </c>
      <c r="D10" s="355">
        <v>10738</v>
      </c>
      <c r="E10" s="356">
        <v>6679</v>
      </c>
      <c r="F10" s="355">
        <v>308</v>
      </c>
      <c r="G10" s="355">
        <v>122</v>
      </c>
      <c r="H10" s="355">
        <v>682</v>
      </c>
      <c r="I10" s="355">
        <v>1755</v>
      </c>
    </row>
    <row r="11" spans="1:9" s="105" customFormat="1" ht="33" customHeight="1">
      <c r="A11" s="248">
        <v>2022</v>
      </c>
      <c r="B11" s="249">
        <v>11438</v>
      </c>
      <c r="C11" s="249">
        <v>10223</v>
      </c>
      <c r="D11" s="249">
        <v>7820</v>
      </c>
      <c r="E11" s="250">
        <v>5134</v>
      </c>
      <c r="F11" s="249">
        <v>310</v>
      </c>
      <c r="G11" s="249">
        <v>63</v>
      </c>
      <c r="H11" s="249">
        <v>760</v>
      </c>
      <c r="I11" s="249">
        <v>948</v>
      </c>
    </row>
    <row r="12" spans="1:9" s="105" customFormat="1" ht="33" customHeight="1">
      <c r="A12" s="248">
        <v>2023</v>
      </c>
      <c r="B12" s="249">
        <v>9087</v>
      </c>
      <c r="C12" s="249">
        <v>8298</v>
      </c>
      <c r="D12" s="249">
        <v>6794</v>
      </c>
      <c r="E12" s="250">
        <v>3747.7792100000001</v>
      </c>
      <c r="F12" s="249">
        <v>138</v>
      </c>
      <c r="G12" s="249">
        <v>32.801450000000003</v>
      </c>
      <c r="H12" s="249">
        <v>492</v>
      </c>
      <c r="I12" s="249">
        <v>1620.856</v>
      </c>
    </row>
    <row r="13" spans="1:9" s="105" customFormat="1" ht="33" customHeight="1">
      <c r="A13" s="251">
        <v>2024</v>
      </c>
      <c r="B13" s="464">
        <v>9525</v>
      </c>
      <c r="C13" s="464">
        <v>8830</v>
      </c>
      <c r="D13" s="464">
        <v>5509</v>
      </c>
      <c r="E13" s="465">
        <v>2118</v>
      </c>
      <c r="F13" s="464">
        <v>283</v>
      </c>
      <c r="G13" s="464">
        <v>50</v>
      </c>
      <c r="H13" s="464">
        <v>704</v>
      </c>
      <c r="I13" s="464">
        <v>1343</v>
      </c>
    </row>
    <row r="14" spans="1:9" s="104" customFormat="1" ht="18.75" customHeight="1">
      <c r="A14" s="708" t="s">
        <v>193</v>
      </c>
      <c r="B14" s="708"/>
      <c r="C14" s="708"/>
      <c r="D14" s="708"/>
      <c r="E14" s="708"/>
      <c r="F14" s="708"/>
      <c r="G14" s="708"/>
      <c r="H14" s="253"/>
      <c r="I14" s="253"/>
    </row>
    <row r="15" spans="1:9" s="104" customFormat="1" ht="11.25" customHeight="1">
      <c r="A15" s="282"/>
      <c r="B15" s="282"/>
      <c r="C15" s="282"/>
      <c r="D15" s="282"/>
      <c r="E15" s="282"/>
      <c r="F15" s="282"/>
      <c r="G15" s="282"/>
      <c r="H15" s="253"/>
      <c r="I15" s="253"/>
    </row>
    <row r="16" spans="1:9" s="100" customFormat="1" ht="27.75" customHeight="1">
      <c r="A16" s="709" t="s">
        <v>392</v>
      </c>
      <c r="B16" s="709"/>
      <c r="C16" s="709"/>
      <c r="D16" s="709"/>
      <c r="E16" s="709"/>
      <c r="F16" s="709"/>
      <c r="G16" s="709"/>
      <c r="H16" s="709"/>
      <c r="I16" s="709"/>
    </row>
    <row r="17" spans="1:9" ht="15" customHeight="1">
      <c r="A17" s="692" t="s">
        <v>211</v>
      </c>
      <c r="B17" s="692"/>
      <c r="C17" s="692"/>
      <c r="D17" s="254"/>
      <c r="E17" s="254"/>
      <c r="F17" s="254"/>
      <c r="G17" s="693" t="s">
        <v>337</v>
      </c>
      <c r="H17" s="693"/>
      <c r="I17" s="693"/>
    </row>
    <row r="18" spans="1:9" s="103" customFormat="1" ht="20.25" customHeight="1">
      <c r="A18" s="694" t="s">
        <v>186</v>
      </c>
      <c r="B18" s="703" t="s">
        <v>320</v>
      </c>
      <c r="C18" s="711"/>
      <c r="D18" s="711"/>
      <c r="E18" s="711"/>
      <c r="F18" s="711"/>
      <c r="G18" s="711"/>
      <c r="H18" s="712"/>
      <c r="I18" s="713"/>
    </row>
    <row r="19" spans="1:9" s="103" customFormat="1" ht="41.25" customHeight="1">
      <c r="A19" s="710"/>
      <c r="B19" s="714" t="s">
        <v>342</v>
      </c>
      <c r="C19" s="715"/>
      <c r="D19" s="715"/>
      <c r="E19" s="715"/>
      <c r="F19" s="715"/>
      <c r="G19" s="716"/>
      <c r="H19" s="698" t="s">
        <v>343</v>
      </c>
      <c r="I19" s="717"/>
    </row>
    <row r="20" spans="1:9" s="103" customFormat="1" ht="42.75" customHeight="1">
      <c r="A20" s="695"/>
      <c r="B20" s="705" t="s">
        <v>344</v>
      </c>
      <c r="C20" s="718"/>
      <c r="D20" s="719" t="s">
        <v>345</v>
      </c>
      <c r="E20" s="718"/>
      <c r="F20" s="719" t="s">
        <v>346</v>
      </c>
      <c r="G20" s="718"/>
      <c r="H20" s="720" t="s">
        <v>347</v>
      </c>
      <c r="I20" s="720"/>
    </row>
    <row r="21" spans="1:9" s="103" customFormat="1" ht="30" customHeight="1">
      <c r="A21" s="696"/>
      <c r="B21" s="247" t="s">
        <v>338</v>
      </c>
      <c r="C21" s="255" t="s">
        <v>213</v>
      </c>
      <c r="D21" s="247" t="s">
        <v>338</v>
      </c>
      <c r="E21" s="255" t="s">
        <v>213</v>
      </c>
      <c r="F21" s="247" t="s">
        <v>338</v>
      </c>
      <c r="G21" s="255" t="s">
        <v>213</v>
      </c>
      <c r="H21" s="247" t="s">
        <v>338</v>
      </c>
      <c r="I21" s="247" t="s">
        <v>213</v>
      </c>
    </row>
    <row r="22" spans="1:9" s="104" customFormat="1" ht="32.25" customHeight="1">
      <c r="A22" s="248">
        <v>2019</v>
      </c>
      <c r="B22" s="256">
        <v>671</v>
      </c>
      <c r="C22" s="256">
        <v>1005</v>
      </c>
      <c r="D22" s="256" t="s">
        <v>4</v>
      </c>
      <c r="E22" s="256" t="s">
        <v>4</v>
      </c>
      <c r="F22" s="256">
        <v>3</v>
      </c>
      <c r="G22" s="256">
        <v>5</v>
      </c>
      <c r="H22" s="256">
        <v>907</v>
      </c>
      <c r="I22" s="256">
        <v>1302</v>
      </c>
    </row>
    <row r="23" spans="1:9" s="104" customFormat="1" ht="32.25" customHeight="1">
      <c r="A23" s="248">
        <v>2020</v>
      </c>
      <c r="B23" s="256">
        <v>828</v>
      </c>
      <c r="C23" s="256">
        <v>1068</v>
      </c>
      <c r="D23" s="256" t="s">
        <v>291</v>
      </c>
      <c r="E23" s="256" t="s">
        <v>291</v>
      </c>
      <c r="F23" s="256">
        <v>3</v>
      </c>
      <c r="G23" s="256">
        <v>2</v>
      </c>
      <c r="H23" s="256">
        <v>977</v>
      </c>
      <c r="I23" s="256">
        <v>1365</v>
      </c>
    </row>
    <row r="24" spans="1:9" s="105" customFormat="1" ht="32.25" customHeight="1">
      <c r="A24" s="354">
        <v>2021</v>
      </c>
      <c r="B24" s="357">
        <v>1272</v>
      </c>
      <c r="C24" s="357">
        <v>2195</v>
      </c>
      <c r="D24" s="256" t="s">
        <v>291</v>
      </c>
      <c r="E24" s="256" t="s">
        <v>291</v>
      </c>
      <c r="F24" s="357">
        <v>687</v>
      </c>
      <c r="G24" s="357">
        <v>38</v>
      </c>
      <c r="H24" s="357">
        <v>1462</v>
      </c>
      <c r="I24" s="357">
        <v>1489</v>
      </c>
    </row>
    <row r="25" spans="1:9" s="105" customFormat="1" ht="32.25" customHeight="1">
      <c r="A25" s="248">
        <v>2022</v>
      </c>
      <c r="B25" s="256">
        <v>717</v>
      </c>
      <c r="C25" s="256">
        <v>1444</v>
      </c>
      <c r="D25" s="256" t="s">
        <v>291</v>
      </c>
      <c r="E25" s="256" t="s">
        <v>291</v>
      </c>
      <c r="F25" s="256">
        <v>371</v>
      </c>
      <c r="G25" s="256">
        <v>372</v>
      </c>
      <c r="H25" s="256">
        <v>1047</v>
      </c>
      <c r="I25" s="256">
        <v>901</v>
      </c>
    </row>
    <row r="26" spans="1:9" s="105" customFormat="1" ht="32.25" customHeight="1">
      <c r="A26" s="248">
        <v>2023</v>
      </c>
      <c r="B26" s="256">
        <v>480</v>
      </c>
      <c r="C26" s="256">
        <v>474.82299999999998</v>
      </c>
      <c r="D26" s="256" t="s">
        <v>16</v>
      </c>
      <c r="E26" s="256" t="s">
        <v>16</v>
      </c>
      <c r="F26" s="256">
        <v>67</v>
      </c>
      <c r="G26" s="256">
        <v>3.395</v>
      </c>
      <c r="H26" s="256">
        <v>805</v>
      </c>
      <c r="I26" s="256">
        <v>910.25199999999995</v>
      </c>
    </row>
    <row r="27" spans="1:9" s="105" customFormat="1" ht="32.25" customHeight="1">
      <c r="A27" s="251">
        <v>2024</v>
      </c>
      <c r="B27" s="571">
        <v>711</v>
      </c>
      <c r="C27" s="571">
        <v>867</v>
      </c>
      <c r="D27" s="572" t="s">
        <v>16</v>
      </c>
      <c r="E27" s="572" t="s">
        <v>16</v>
      </c>
      <c r="F27" s="571">
        <v>636</v>
      </c>
      <c r="G27" s="571">
        <v>267</v>
      </c>
      <c r="H27" s="571">
        <v>1269</v>
      </c>
      <c r="I27" s="571">
        <v>1220</v>
      </c>
    </row>
    <row r="28" spans="1:9" s="104" customFormat="1" ht="26.25" customHeight="1">
      <c r="A28" s="708" t="s">
        <v>193</v>
      </c>
      <c r="B28" s="708"/>
      <c r="C28" s="708"/>
      <c r="D28" s="708"/>
      <c r="E28" s="708"/>
      <c r="F28" s="708"/>
      <c r="G28" s="708"/>
      <c r="H28" s="253"/>
      <c r="I28" s="253"/>
    </row>
  </sheetData>
  <mergeCells count="26">
    <mergeCell ref="A14:G14"/>
    <mergeCell ref="A16:I16"/>
    <mergeCell ref="A17:C17"/>
    <mergeCell ref="G17:I17"/>
    <mergeCell ref="A28:G28"/>
    <mergeCell ref="A18:A21"/>
    <mergeCell ref="B18:I18"/>
    <mergeCell ref="B19:G19"/>
    <mergeCell ref="H19:I19"/>
    <mergeCell ref="B20:C20"/>
    <mergeCell ref="D20:E20"/>
    <mergeCell ref="F20:G20"/>
    <mergeCell ref="H20:I20"/>
    <mergeCell ref="A1:B1"/>
    <mergeCell ref="A2:I2"/>
    <mergeCell ref="A3:B3"/>
    <mergeCell ref="H3:I3"/>
    <mergeCell ref="A4:A7"/>
    <mergeCell ref="D5:I5"/>
    <mergeCell ref="B6:B7"/>
    <mergeCell ref="C6:C7"/>
    <mergeCell ref="D6:E6"/>
    <mergeCell ref="F6:G6"/>
    <mergeCell ref="H6:I6"/>
    <mergeCell ref="B4:C5"/>
    <mergeCell ref="D4:I4"/>
  </mergeCells>
  <phoneticPr fontId="3" type="noConversion"/>
  <pageMargins left="1.06291663646698" right="1.06291663646698" top="1.0236110687255859" bottom="1.6141666173934937" header="0.39361110329627991" footer="0.39361110329627991"/>
  <pageSetup paperSize="9" scale="7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I28"/>
  <sheetViews>
    <sheetView view="pageBreakPreview" zoomScaleNormal="100" zoomScaleSheetLayoutView="100" workbookViewId="0">
      <selection activeCell="A2" sqref="A2:I2"/>
    </sheetView>
  </sheetViews>
  <sheetFormatPr defaultColWidth="8.88671875" defaultRowHeight="13.5"/>
  <cols>
    <col min="1" max="1" width="8" style="102" customWidth="1"/>
    <col min="2" max="8" width="9" style="102" customWidth="1"/>
    <col min="9" max="9" width="6.6640625" style="102" customWidth="1"/>
    <col min="10" max="16384" width="8.88671875" style="102"/>
  </cols>
  <sheetData>
    <row r="1" spans="1:9" ht="15" customHeight="1">
      <c r="A1" s="254"/>
      <c r="B1" s="254"/>
      <c r="C1" s="254"/>
      <c r="D1" s="254"/>
      <c r="E1" s="254"/>
      <c r="F1" s="254"/>
      <c r="G1" s="254"/>
      <c r="H1" s="721" t="s">
        <v>263</v>
      </c>
      <c r="I1" s="722"/>
    </row>
    <row r="2" spans="1:9" s="100" customFormat="1" ht="27.75" customHeight="1">
      <c r="A2" s="709" t="s">
        <v>252</v>
      </c>
      <c r="B2" s="709"/>
      <c r="C2" s="709"/>
      <c r="D2" s="709"/>
      <c r="E2" s="709"/>
      <c r="F2" s="709"/>
      <c r="G2" s="709"/>
      <c r="H2" s="709"/>
      <c r="I2" s="709"/>
    </row>
    <row r="3" spans="1:9" ht="15" customHeight="1">
      <c r="A3" s="692" t="s">
        <v>211</v>
      </c>
      <c r="B3" s="692"/>
      <c r="C3" s="692"/>
      <c r="D3" s="254"/>
      <c r="E3" s="254"/>
      <c r="F3" s="254"/>
      <c r="G3" s="693" t="s">
        <v>337</v>
      </c>
      <c r="H3" s="693"/>
      <c r="I3" s="693"/>
    </row>
    <row r="4" spans="1:9" s="103" customFormat="1" ht="32.1" customHeight="1">
      <c r="A4" s="694" t="s">
        <v>186</v>
      </c>
      <c r="B4" s="723" t="s">
        <v>348</v>
      </c>
      <c r="C4" s="723"/>
      <c r="D4" s="723"/>
      <c r="E4" s="694"/>
      <c r="F4" s="724" t="s">
        <v>215</v>
      </c>
      <c r="G4" s="707"/>
      <c r="H4" s="707"/>
      <c r="I4" s="707"/>
    </row>
    <row r="5" spans="1:9" s="103" customFormat="1" ht="31.5" customHeight="1">
      <c r="A5" s="695"/>
      <c r="B5" s="697" t="s">
        <v>343</v>
      </c>
      <c r="C5" s="698"/>
      <c r="D5" s="698"/>
      <c r="E5" s="699"/>
      <c r="F5" s="700" t="s">
        <v>332</v>
      </c>
      <c r="G5" s="725"/>
      <c r="H5" s="700" t="s">
        <v>216</v>
      </c>
      <c r="I5" s="726"/>
    </row>
    <row r="6" spans="1:9" s="103" customFormat="1" ht="48" customHeight="1">
      <c r="A6" s="695"/>
      <c r="B6" s="704" t="s">
        <v>349</v>
      </c>
      <c r="C6" s="705"/>
      <c r="D6" s="704" t="s">
        <v>471</v>
      </c>
      <c r="E6" s="705"/>
      <c r="F6" s="725"/>
      <c r="G6" s="725"/>
      <c r="H6" s="725"/>
      <c r="I6" s="726"/>
    </row>
    <row r="7" spans="1:9" s="103" customFormat="1" ht="30.75" customHeight="1">
      <c r="A7" s="696"/>
      <c r="B7" s="257" t="s">
        <v>350</v>
      </c>
      <c r="C7" s="255" t="s">
        <v>213</v>
      </c>
      <c r="D7" s="257" t="s">
        <v>350</v>
      </c>
      <c r="E7" s="255" t="s">
        <v>213</v>
      </c>
      <c r="F7" s="257" t="s">
        <v>350</v>
      </c>
      <c r="G7" s="247" t="s">
        <v>213</v>
      </c>
      <c r="H7" s="257" t="s">
        <v>350</v>
      </c>
      <c r="I7" s="247" t="s">
        <v>213</v>
      </c>
    </row>
    <row r="8" spans="1:9" s="104" customFormat="1" ht="28.5" customHeight="1">
      <c r="A8" s="248">
        <v>2019</v>
      </c>
      <c r="B8" s="258">
        <v>388</v>
      </c>
      <c r="C8" s="295">
        <v>2298</v>
      </c>
      <c r="D8" s="295">
        <v>8</v>
      </c>
      <c r="E8" s="295">
        <v>17</v>
      </c>
      <c r="F8" s="295">
        <v>835</v>
      </c>
      <c r="G8" s="295">
        <v>599</v>
      </c>
      <c r="H8" s="295">
        <v>1936</v>
      </c>
      <c r="I8" s="295">
        <v>1920</v>
      </c>
    </row>
    <row r="9" spans="1:9" s="104" customFormat="1" ht="28.5" customHeight="1">
      <c r="A9" s="248">
        <v>2020</v>
      </c>
      <c r="B9" s="258">
        <v>374</v>
      </c>
      <c r="C9" s="213">
        <v>1996</v>
      </c>
      <c r="D9" s="213">
        <v>13</v>
      </c>
      <c r="E9" s="213">
        <v>22</v>
      </c>
      <c r="F9" s="213">
        <v>818</v>
      </c>
      <c r="G9" s="198">
        <v>594</v>
      </c>
      <c r="H9" s="198">
        <v>1614</v>
      </c>
      <c r="I9" s="198">
        <v>1425</v>
      </c>
    </row>
    <row r="10" spans="1:9" s="105" customFormat="1" ht="28.5" customHeight="1">
      <c r="A10" s="354">
        <v>2021</v>
      </c>
      <c r="B10" s="358">
        <v>521</v>
      </c>
      <c r="C10" s="359">
        <v>2880</v>
      </c>
      <c r="D10" s="359">
        <v>7</v>
      </c>
      <c r="E10" s="359">
        <v>43</v>
      </c>
      <c r="F10" s="359">
        <v>1816</v>
      </c>
      <c r="G10" s="359">
        <v>773</v>
      </c>
      <c r="H10" s="359">
        <v>2891</v>
      </c>
      <c r="I10" s="359">
        <v>1842</v>
      </c>
    </row>
    <row r="11" spans="1:9" s="105" customFormat="1" ht="28.5" customHeight="1">
      <c r="A11" s="248">
        <v>2022</v>
      </c>
      <c r="B11" s="258">
        <v>349</v>
      </c>
      <c r="C11" s="398">
        <v>1284</v>
      </c>
      <c r="D11" s="398">
        <v>64</v>
      </c>
      <c r="E11" s="398">
        <v>75</v>
      </c>
      <c r="F11" s="398">
        <v>895</v>
      </c>
      <c r="G11" s="398">
        <v>516</v>
      </c>
      <c r="H11" s="398">
        <v>1817</v>
      </c>
      <c r="I11" s="398">
        <v>1566</v>
      </c>
    </row>
    <row r="12" spans="1:9" s="105" customFormat="1" ht="28.5" customHeight="1">
      <c r="A12" s="248">
        <v>2023</v>
      </c>
      <c r="B12" s="258">
        <v>297</v>
      </c>
      <c r="C12" s="474">
        <v>1478.691</v>
      </c>
      <c r="D12" s="474">
        <v>14</v>
      </c>
      <c r="E12" s="474">
        <v>29.016999999999999</v>
      </c>
      <c r="F12" s="474">
        <v>710</v>
      </c>
      <c r="G12" s="474">
        <v>305.43099999999998</v>
      </c>
      <c r="H12" s="474">
        <v>1206</v>
      </c>
      <c r="I12" s="474">
        <v>888.22900000000004</v>
      </c>
    </row>
    <row r="13" spans="1:9" s="105" customFormat="1" ht="28.5" customHeight="1">
      <c r="A13" s="251">
        <v>2024</v>
      </c>
      <c r="B13" s="601">
        <v>402</v>
      </c>
      <c r="C13" s="602">
        <v>2959</v>
      </c>
      <c r="D13" s="602">
        <v>11</v>
      </c>
      <c r="E13" s="602">
        <v>4</v>
      </c>
      <c r="F13" s="602">
        <v>535</v>
      </c>
      <c r="G13" s="602">
        <v>294</v>
      </c>
      <c r="H13" s="602">
        <v>1496</v>
      </c>
      <c r="I13" s="602">
        <v>1544</v>
      </c>
    </row>
    <row r="14" spans="1:9" s="104" customFormat="1" ht="26.25" customHeight="1">
      <c r="A14" s="708" t="s">
        <v>193</v>
      </c>
      <c r="B14" s="708"/>
      <c r="C14" s="708"/>
      <c r="D14" s="708"/>
      <c r="E14" s="708"/>
      <c r="F14" s="708"/>
      <c r="G14" s="708"/>
      <c r="H14" s="253"/>
      <c r="I14" s="253"/>
    </row>
    <row r="15" spans="1:9" s="104" customFormat="1" ht="16.5" customHeight="1">
      <c r="A15" s="252"/>
      <c r="B15" s="252"/>
      <c r="C15" s="252"/>
      <c r="D15" s="252"/>
      <c r="E15" s="252"/>
      <c r="F15" s="252"/>
      <c r="G15" s="252"/>
      <c r="H15" s="253"/>
      <c r="I15" s="253"/>
    </row>
    <row r="16" spans="1:9" s="100" customFormat="1" ht="27.75" customHeight="1">
      <c r="A16" s="709" t="s">
        <v>252</v>
      </c>
      <c r="B16" s="709"/>
      <c r="C16" s="709"/>
      <c r="D16" s="709"/>
      <c r="E16" s="709"/>
      <c r="F16" s="709"/>
      <c r="G16" s="709"/>
      <c r="H16" s="709"/>
      <c r="I16" s="709"/>
    </row>
    <row r="17" spans="1:9" ht="15" customHeight="1">
      <c r="A17" s="727" t="s">
        <v>211</v>
      </c>
      <c r="B17" s="727"/>
      <c r="C17" s="727"/>
      <c r="D17" s="254"/>
      <c r="E17" s="254"/>
      <c r="F17" s="254"/>
      <c r="G17" s="728" t="s">
        <v>337</v>
      </c>
      <c r="H17" s="728"/>
      <c r="I17" s="728"/>
    </row>
    <row r="18" spans="1:9" s="101" customFormat="1" ht="31.5" customHeight="1">
      <c r="A18" s="694" t="s">
        <v>186</v>
      </c>
      <c r="B18" s="694" t="s">
        <v>215</v>
      </c>
      <c r="C18" s="729"/>
      <c r="D18" s="729"/>
      <c r="E18" s="729"/>
      <c r="F18" s="729"/>
      <c r="G18" s="729"/>
      <c r="H18" s="729"/>
      <c r="I18" s="706"/>
    </row>
    <row r="19" spans="1:9" ht="24" customHeight="1">
      <c r="A19" s="695"/>
      <c r="B19" s="699" t="s">
        <v>331</v>
      </c>
      <c r="C19" s="725"/>
      <c r="D19" s="700" t="s">
        <v>127</v>
      </c>
      <c r="E19" s="725"/>
      <c r="F19" s="700" t="s">
        <v>217</v>
      </c>
      <c r="G19" s="725"/>
      <c r="H19" s="700" t="s">
        <v>129</v>
      </c>
      <c r="I19" s="726"/>
    </row>
    <row r="20" spans="1:9" ht="12" customHeight="1">
      <c r="A20" s="695"/>
      <c r="B20" s="695"/>
      <c r="C20" s="725"/>
      <c r="D20" s="725"/>
      <c r="E20" s="725"/>
      <c r="F20" s="725"/>
      <c r="G20" s="725"/>
      <c r="H20" s="725"/>
      <c r="I20" s="726"/>
    </row>
    <row r="21" spans="1:9" ht="30.75" customHeight="1">
      <c r="A21" s="696"/>
      <c r="B21" s="257" t="s">
        <v>350</v>
      </c>
      <c r="C21" s="255" t="s">
        <v>213</v>
      </c>
      <c r="D21" s="257" t="s">
        <v>350</v>
      </c>
      <c r="E21" s="255" t="s">
        <v>213</v>
      </c>
      <c r="F21" s="257" t="s">
        <v>350</v>
      </c>
      <c r="G21" s="255" t="s">
        <v>213</v>
      </c>
      <c r="H21" s="257" t="s">
        <v>350</v>
      </c>
      <c r="I21" s="247" t="s">
        <v>213</v>
      </c>
    </row>
    <row r="22" spans="1:9" s="104" customFormat="1" ht="29.25" customHeight="1">
      <c r="A22" s="248">
        <v>2019</v>
      </c>
      <c r="B22" s="295">
        <v>1219</v>
      </c>
      <c r="C22" s="295">
        <v>1160</v>
      </c>
      <c r="D22" s="295">
        <v>1246</v>
      </c>
      <c r="E22" s="295">
        <v>6173</v>
      </c>
      <c r="F22" s="295">
        <v>77</v>
      </c>
      <c r="G22" s="295">
        <v>520</v>
      </c>
      <c r="H22" s="295">
        <v>589</v>
      </c>
      <c r="I22" s="295">
        <v>460</v>
      </c>
    </row>
    <row r="23" spans="1:9" s="104" customFormat="1" ht="29.25" customHeight="1">
      <c r="A23" s="248">
        <v>2020</v>
      </c>
      <c r="B23" s="198">
        <v>1271</v>
      </c>
      <c r="C23" s="198">
        <v>863</v>
      </c>
      <c r="D23" s="198">
        <v>1237</v>
      </c>
      <c r="E23" s="198">
        <v>4299</v>
      </c>
      <c r="F23" s="198">
        <v>33</v>
      </c>
      <c r="G23" s="198">
        <v>392</v>
      </c>
      <c r="H23" s="198">
        <v>396</v>
      </c>
      <c r="I23" s="198">
        <v>232</v>
      </c>
    </row>
    <row r="24" spans="1:9" s="105" customFormat="1" ht="29.25" customHeight="1">
      <c r="A24" s="354">
        <v>2021</v>
      </c>
      <c r="B24" s="359">
        <v>8058</v>
      </c>
      <c r="C24" s="359">
        <v>2853</v>
      </c>
      <c r="D24" s="359">
        <v>2316</v>
      </c>
      <c r="E24" s="359">
        <v>8027</v>
      </c>
      <c r="F24" s="359">
        <v>121</v>
      </c>
      <c r="G24" s="359">
        <v>1500</v>
      </c>
      <c r="H24" s="359">
        <v>475</v>
      </c>
      <c r="I24" s="359">
        <v>207</v>
      </c>
    </row>
    <row r="25" spans="1:9" s="105" customFormat="1" ht="29.25" customHeight="1">
      <c r="A25" s="248">
        <v>2022</v>
      </c>
      <c r="B25" s="398">
        <v>6581</v>
      </c>
      <c r="C25" s="398">
        <v>1400</v>
      </c>
      <c r="D25" s="398">
        <v>1651</v>
      </c>
      <c r="E25" s="398">
        <v>5814</v>
      </c>
      <c r="F25" s="398">
        <v>91</v>
      </c>
      <c r="G25" s="398">
        <v>537</v>
      </c>
      <c r="H25" s="398">
        <v>403</v>
      </c>
      <c r="I25" s="398">
        <v>388</v>
      </c>
    </row>
    <row r="26" spans="1:9" s="105" customFormat="1" ht="29.25" customHeight="1">
      <c r="A26" s="248">
        <v>2023</v>
      </c>
      <c r="B26" s="474">
        <v>5445</v>
      </c>
      <c r="C26" s="474">
        <v>984.37879999999996</v>
      </c>
      <c r="D26" s="474">
        <v>1290</v>
      </c>
      <c r="E26" s="474">
        <v>3065.7959999999998</v>
      </c>
      <c r="F26" s="474">
        <v>65</v>
      </c>
      <c r="G26" s="474">
        <v>1838.47</v>
      </c>
      <c r="H26" s="474">
        <v>371</v>
      </c>
      <c r="I26" s="474">
        <v>1215.2380000000001</v>
      </c>
    </row>
    <row r="27" spans="1:9" s="105" customFormat="1" ht="29.25" customHeight="1">
      <c r="A27" s="251">
        <v>2024</v>
      </c>
      <c r="B27" s="463">
        <v>6112</v>
      </c>
      <c r="C27" s="463">
        <v>2114</v>
      </c>
      <c r="D27" s="463">
        <v>982</v>
      </c>
      <c r="E27" s="463">
        <v>4048</v>
      </c>
      <c r="F27" s="463">
        <v>73</v>
      </c>
      <c r="G27" s="463">
        <v>430</v>
      </c>
      <c r="H27" s="463">
        <v>327</v>
      </c>
      <c r="I27" s="463">
        <v>400</v>
      </c>
    </row>
    <row r="28" spans="1:9" s="104" customFormat="1" ht="23.25" customHeight="1">
      <c r="A28" s="708" t="s">
        <v>193</v>
      </c>
      <c r="B28" s="708"/>
      <c r="C28" s="708"/>
      <c r="D28" s="708"/>
      <c r="E28" s="708"/>
      <c r="F28" s="708"/>
      <c r="G28" s="708"/>
      <c r="H28" s="253"/>
      <c r="I28" s="253"/>
    </row>
  </sheetData>
  <mergeCells count="23">
    <mergeCell ref="A14:G14"/>
    <mergeCell ref="A16:I16"/>
    <mergeCell ref="A17:C17"/>
    <mergeCell ref="G17:I17"/>
    <mergeCell ref="A28:G28"/>
    <mergeCell ref="A18:A21"/>
    <mergeCell ref="B18:I18"/>
    <mergeCell ref="B19:C20"/>
    <mergeCell ref="D19:E20"/>
    <mergeCell ref="F19:G20"/>
    <mergeCell ref="H19:I20"/>
    <mergeCell ref="H1:I1"/>
    <mergeCell ref="A2:I2"/>
    <mergeCell ref="A3:C3"/>
    <mergeCell ref="G3:I3"/>
    <mergeCell ref="A4:A7"/>
    <mergeCell ref="B4:E4"/>
    <mergeCell ref="F4:I4"/>
    <mergeCell ref="B5:E5"/>
    <mergeCell ref="F5:G6"/>
    <mergeCell ref="H5:I6"/>
    <mergeCell ref="B6:C6"/>
    <mergeCell ref="D6:E6"/>
  </mergeCells>
  <phoneticPr fontId="3" type="noConversion"/>
  <pageMargins left="1.06291663646698" right="1.06291663646698" top="1.0236110687255859" bottom="1.6141666173934937" header="0.39361110329627991" footer="0.39361110329627991"/>
  <pageSetup paperSize="9"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P15"/>
  <sheetViews>
    <sheetView view="pageBreakPreview" zoomScaleNormal="100" zoomScaleSheetLayoutView="100" workbookViewId="0">
      <selection activeCell="U12" sqref="U12"/>
    </sheetView>
  </sheetViews>
  <sheetFormatPr defaultColWidth="8.88671875" defaultRowHeight="13.5"/>
  <cols>
    <col min="1" max="1" width="6.44140625" style="62" customWidth="1"/>
    <col min="2" max="2" width="7.33203125" style="62" customWidth="1"/>
    <col min="3" max="3" width="6.6640625" style="62" customWidth="1"/>
    <col min="4" max="4" width="5.77734375" style="62" customWidth="1"/>
    <col min="5" max="5" width="7.77734375" style="62" customWidth="1"/>
    <col min="6" max="6" width="5.44140625" style="62" customWidth="1"/>
    <col min="7" max="7" width="6.6640625" style="62" customWidth="1"/>
    <col min="8" max="8" width="4.44140625" style="62" customWidth="1"/>
    <col min="9" max="10" width="5.21875" style="62" customWidth="1"/>
    <col min="11" max="11" width="5.6640625" style="62" customWidth="1"/>
    <col min="12" max="12" width="5" style="62" customWidth="1"/>
    <col min="13" max="13" width="5.77734375" style="62" customWidth="1"/>
    <col min="14" max="14" width="6.44140625" style="62" customWidth="1"/>
    <col min="15" max="15" width="6.21875" style="62" customWidth="1"/>
    <col min="16" max="16" width="0.109375" style="62" customWidth="1"/>
    <col min="17" max="16384" width="8.88671875" style="62"/>
  </cols>
  <sheetData>
    <row r="1" spans="1:16" ht="16.5" customHeight="1">
      <c r="A1" s="131" t="s">
        <v>262</v>
      </c>
    </row>
    <row r="2" spans="1:16" s="63" customFormat="1" ht="51" customHeight="1">
      <c r="A2" s="686" t="s">
        <v>398</v>
      </c>
      <c r="B2" s="686"/>
      <c r="C2" s="686"/>
      <c r="D2" s="686"/>
      <c r="E2" s="686"/>
      <c r="F2" s="686"/>
      <c r="G2" s="686"/>
      <c r="H2" s="686"/>
      <c r="I2" s="686"/>
      <c r="J2" s="686"/>
      <c r="K2" s="686"/>
      <c r="L2" s="686"/>
      <c r="M2" s="686"/>
      <c r="N2" s="161"/>
      <c r="O2" s="161"/>
    </row>
    <row r="3" spans="1:16" s="162" customFormat="1" ht="15" customHeight="1">
      <c r="A3" s="733" t="s">
        <v>490</v>
      </c>
      <c r="B3" s="733"/>
      <c r="J3" s="603"/>
      <c r="K3" s="603"/>
      <c r="L3" s="603"/>
      <c r="M3" s="734" t="s">
        <v>491</v>
      </c>
      <c r="N3" s="734"/>
      <c r="O3" s="734"/>
    </row>
    <row r="4" spans="1:16" s="65" customFormat="1" ht="30" customHeight="1">
      <c r="A4" s="735" t="s">
        <v>186</v>
      </c>
      <c r="B4" s="738" t="s">
        <v>219</v>
      </c>
      <c r="C4" s="738"/>
      <c r="D4" s="738"/>
      <c r="E4" s="740" t="s">
        <v>220</v>
      </c>
      <c r="F4" s="743" t="s">
        <v>221</v>
      </c>
      <c r="G4" s="738"/>
      <c r="H4" s="738"/>
      <c r="I4" s="738"/>
      <c r="J4" s="738"/>
      <c r="K4" s="738"/>
      <c r="L4" s="738"/>
      <c r="M4" s="738"/>
      <c r="N4" s="738"/>
      <c r="O4" s="738"/>
    </row>
    <row r="5" spans="1:16" s="65" customFormat="1" ht="50.25" customHeight="1">
      <c r="A5" s="736"/>
      <c r="B5" s="739"/>
      <c r="C5" s="739"/>
      <c r="D5" s="739"/>
      <c r="E5" s="741"/>
      <c r="F5" s="730" t="s">
        <v>222</v>
      </c>
      <c r="G5" s="730" t="s">
        <v>351</v>
      </c>
      <c r="H5" s="746"/>
      <c r="I5" s="746"/>
      <c r="J5" s="746"/>
      <c r="K5" s="746"/>
      <c r="L5" s="746"/>
      <c r="M5" s="746"/>
      <c r="N5" s="746"/>
      <c r="O5" s="747"/>
    </row>
    <row r="6" spans="1:16" s="65" customFormat="1" ht="50.25" customHeight="1">
      <c r="A6" s="736"/>
      <c r="B6" s="748" t="s">
        <v>187</v>
      </c>
      <c r="C6" s="730" t="s">
        <v>223</v>
      </c>
      <c r="D6" s="731" t="s">
        <v>352</v>
      </c>
      <c r="E6" s="741"/>
      <c r="F6" s="744"/>
      <c r="G6" s="744" t="s">
        <v>224</v>
      </c>
      <c r="H6" s="730" t="s">
        <v>353</v>
      </c>
      <c r="I6" s="730"/>
      <c r="J6" s="730"/>
      <c r="K6" s="730" t="s">
        <v>225</v>
      </c>
      <c r="L6" s="730"/>
      <c r="M6" s="730"/>
      <c r="N6" s="730"/>
      <c r="O6" s="731" t="s">
        <v>434</v>
      </c>
    </row>
    <row r="7" spans="1:16" s="65" customFormat="1" ht="90" customHeight="1">
      <c r="A7" s="737"/>
      <c r="B7" s="749"/>
      <c r="C7" s="742"/>
      <c r="D7" s="732"/>
      <c r="E7" s="742"/>
      <c r="F7" s="745"/>
      <c r="G7" s="745"/>
      <c r="H7" s="342"/>
      <c r="I7" s="170" t="s">
        <v>354</v>
      </c>
      <c r="J7" s="170" t="s">
        <v>355</v>
      </c>
      <c r="K7" s="343"/>
      <c r="L7" s="170" t="s">
        <v>356</v>
      </c>
      <c r="M7" s="170" t="s">
        <v>357</v>
      </c>
      <c r="N7" s="170" t="s">
        <v>358</v>
      </c>
      <c r="O7" s="732"/>
    </row>
    <row r="8" spans="1:16" s="76" customFormat="1" ht="66.75" customHeight="1">
      <c r="A8" s="165">
        <v>2019</v>
      </c>
      <c r="B8" s="294">
        <v>156750</v>
      </c>
      <c r="C8" s="294">
        <v>141075</v>
      </c>
      <c r="D8" s="294">
        <v>15675</v>
      </c>
      <c r="E8" s="121">
        <v>493395</v>
      </c>
      <c r="F8" s="166">
        <v>2019</v>
      </c>
      <c r="G8" s="294">
        <v>17701</v>
      </c>
      <c r="H8" s="294">
        <v>118</v>
      </c>
      <c r="I8" s="167" t="s">
        <v>16</v>
      </c>
      <c r="J8" s="294">
        <v>118</v>
      </c>
      <c r="K8" s="294">
        <v>16439</v>
      </c>
      <c r="L8" s="294">
        <v>4777</v>
      </c>
      <c r="M8" s="294">
        <v>8207</v>
      </c>
      <c r="N8" s="294">
        <v>3455</v>
      </c>
      <c r="O8" s="294">
        <v>1144</v>
      </c>
      <c r="P8" s="110"/>
    </row>
    <row r="9" spans="1:16" s="76" customFormat="1" ht="66.75" customHeight="1">
      <c r="A9" s="165">
        <v>2020</v>
      </c>
      <c r="B9" s="212">
        <v>151769</v>
      </c>
      <c r="C9" s="212">
        <v>136592</v>
      </c>
      <c r="D9" s="212">
        <v>15177</v>
      </c>
      <c r="E9" s="121">
        <v>497647</v>
      </c>
      <c r="F9" s="166">
        <v>2020</v>
      </c>
      <c r="G9" s="212">
        <v>17701</v>
      </c>
      <c r="H9" s="212">
        <v>118</v>
      </c>
      <c r="I9" s="167" t="s">
        <v>16</v>
      </c>
      <c r="J9" s="212">
        <v>118</v>
      </c>
      <c r="K9" s="212">
        <v>16439</v>
      </c>
      <c r="L9" s="212">
        <v>4777</v>
      </c>
      <c r="M9" s="212">
        <v>8207</v>
      </c>
      <c r="N9" s="212">
        <v>3455</v>
      </c>
      <c r="O9" s="212">
        <v>1144</v>
      </c>
      <c r="P9" s="110"/>
    </row>
    <row r="10" spans="1:16" s="112" customFormat="1" ht="66.75" customHeight="1">
      <c r="A10" s="361">
        <v>2021</v>
      </c>
      <c r="B10" s="362">
        <v>152036</v>
      </c>
      <c r="C10" s="362">
        <v>134505</v>
      </c>
      <c r="D10" s="362">
        <v>17531</v>
      </c>
      <c r="E10" s="362">
        <v>493363</v>
      </c>
      <c r="F10" s="363">
        <v>2021</v>
      </c>
      <c r="G10" s="364">
        <v>17669</v>
      </c>
      <c r="H10" s="362">
        <v>118</v>
      </c>
      <c r="I10" s="360" t="s">
        <v>16</v>
      </c>
      <c r="J10" s="364">
        <v>118</v>
      </c>
      <c r="K10" s="364">
        <v>16407</v>
      </c>
      <c r="L10" s="364">
        <v>4745</v>
      </c>
      <c r="M10" s="364">
        <v>8207</v>
      </c>
      <c r="N10" s="364">
        <v>3455</v>
      </c>
      <c r="O10" s="364">
        <v>1144</v>
      </c>
      <c r="P10" s="111"/>
    </row>
    <row r="11" spans="1:16" s="112" customFormat="1" ht="66.75" customHeight="1">
      <c r="A11" s="404">
        <v>2022</v>
      </c>
      <c r="B11" s="121">
        <v>152168</v>
      </c>
      <c r="C11" s="121">
        <v>134990</v>
      </c>
      <c r="D11" s="121">
        <v>17178</v>
      </c>
      <c r="E11" s="121">
        <v>446715</v>
      </c>
      <c r="F11" s="405">
        <v>2022</v>
      </c>
      <c r="G11" s="397">
        <v>17712</v>
      </c>
      <c r="H11" s="121">
        <v>118</v>
      </c>
      <c r="I11" s="167" t="s">
        <v>16</v>
      </c>
      <c r="J11" s="397">
        <v>118</v>
      </c>
      <c r="K11" s="397">
        <v>16448</v>
      </c>
      <c r="L11" s="397">
        <v>4754</v>
      </c>
      <c r="M11" s="397">
        <v>8239</v>
      </c>
      <c r="N11" s="397">
        <v>3455</v>
      </c>
      <c r="O11" s="397">
        <v>1146</v>
      </c>
      <c r="P11" s="111"/>
    </row>
    <row r="12" spans="1:16" s="112" customFormat="1" ht="66.75" customHeight="1">
      <c r="A12" s="404">
        <v>2023</v>
      </c>
      <c r="B12" s="121">
        <v>152666</v>
      </c>
      <c r="C12" s="121">
        <v>135892</v>
      </c>
      <c r="D12" s="121">
        <v>16774</v>
      </c>
      <c r="E12" s="121">
        <v>493395</v>
      </c>
      <c r="F12" s="405">
        <v>2023</v>
      </c>
      <c r="G12" s="473">
        <v>17794</v>
      </c>
      <c r="H12" s="121">
        <v>118</v>
      </c>
      <c r="I12" s="167" t="s">
        <v>16</v>
      </c>
      <c r="J12" s="473">
        <v>118</v>
      </c>
      <c r="K12" s="473">
        <v>16530</v>
      </c>
      <c r="L12" s="473">
        <v>4754</v>
      </c>
      <c r="M12" s="473">
        <v>8319</v>
      </c>
      <c r="N12" s="473">
        <v>3457</v>
      </c>
      <c r="O12" s="473">
        <v>1146</v>
      </c>
      <c r="P12" s="111"/>
    </row>
    <row r="13" spans="1:16" s="112" customFormat="1" ht="66.75" customHeight="1">
      <c r="A13" s="168">
        <v>2024</v>
      </c>
      <c r="B13" s="416">
        <v>154692</v>
      </c>
      <c r="C13" s="416">
        <v>139732</v>
      </c>
      <c r="D13" s="416">
        <v>14960</v>
      </c>
      <c r="E13" s="416">
        <v>493395</v>
      </c>
      <c r="F13" s="575">
        <v>2024</v>
      </c>
      <c r="G13" s="416">
        <v>17795</v>
      </c>
      <c r="H13" s="416">
        <v>118</v>
      </c>
      <c r="I13" s="433" t="s">
        <v>4</v>
      </c>
      <c r="J13" s="416">
        <v>118</v>
      </c>
      <c r="K13" s="416">
        <v>16532</v>
      </c>
      <c r="L13" s="416">
        <v>4755</v>
      </c>
      <c r="M13" s="416">
        <v>8319</v>
      </c>
      <c r="N13" s="416">
        <v>3458</v>
      </c>
      <c r="O13" s="416">
        <v>1145</v>
      </c>
      <c r="P13" s="111"/>
    </row>
    <row r="14" spans="1:16" s="76" customFormat="1" ht="12.75" customHeight="1">
      <c r="A14" s="750" t="s">
        <v>226</v>
      </c>
      <c r="B14" s="750"/>
      <c r="C14" s="750"/>
      <c r="D14" s="750"/>
      <c r="E14" s="750"/>
      <c r="F14" s="750"/>
      <c r="G14" s="750"/>
      <c r="H14" s="750"/>
      <c r="I14" s="750"/>
      <c r="J14" s="750"/>
      <c r="K14" s="113"/>
      <c r="L14" s="114"/>
      <c r="M14" s="114"/>
      <c r="N14" s="114"/>
      <c r="O14" s="114"/>
    </row>
    <row r="15" spans="1:16" s="76" customFormat="1" ht="12.75" customHeight="1">
      <c r="A15" s="751" t="s">
        <v>449</v>
      </c>
      <c r="B15" s="751"/>
      <c r="C15" s="751"/>
    </row>
  </sheetData>
  <mergeCells count="18">
    <mergeCell ref="A14:J14"/>
    <mergeCell ref="A15:C15"/>
    <mergeCell ref="C6:C7"/>
    <mergeCell ref="D6:D7"/>
    <mergeCell ref="G6:G7"/>
    <mergeCell ref="H6:J6"/>
    <mergeCell ref="K6:N6"/>
    <mergeCell ref="O6:O7"/>
    <mergeCell ref="A2:M2"/>
    <mergeCell ref="A3:B3"/>
    <mergeCell ref="M3:O3"/>
    <mergeCell ref="A4:A7"/>
    <mergeCell ref="B4:D5"/>
    <mergeCell ref="E4:E7"/>
    <mergeCell ref="F4:O4"/>
    <mergeCell ref="F5:F7"/>
    <mergeCell ref="G5:O5"/>
    <mergeCell ref="B6:B7"/>
  </mergeCells>
  <phoneticPr fontId="3" type="noConversion"/>
  <pageMargins left="1.0230555534362793" right="1.0625" top="1.0230555534362793" bottom="1.613611102104187" header="0.39347222447395325" footer="0.39347222447395325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Q28"/>
  <sheetViews>
    <sheetView view="pageBreakPreview" zoomScaleNormal="100" zoomScaleSheetLayoutView="100" workbookViewId="0">
      <selection activeCell="A2" sqref="A2:O2"/>
    </sheetView>
  </sheetViews>
  <sheetFormatPr defaultColWidth="8.88671875" defaultRowHeight="13.5"/>
  <cols>
    <col min="1" max="1" width="5.109375" style="62" customWidth="1"/>
    <col min="2" max="14" width="5.44140625" style="62" customWidth="1"/>
    <col min="15" max="15" width="6.5546875" style="62" customWidth="1"/>
    <col min="16" max="16384" width="8.88671875" style="62"/>
  </cols>
  <sheetData>
    <row r="1" spans="1:17" s="82" customFormat="1" ht="16.5" customHeight="1">
      <c r="B1" s="115"/>
      <c r="C1" s="116"/>
      <c r="O1" s="83" t="s">
        <v>263</v>
      </c>
      <c r="P1" s="117"/>
      <c r="Q1" s="117"/>
    </row>
    <row r="2" spans="1:17" s="63" customFormat="1" ht="54" customHeight="1">
      <c r="A2" s="686" t="s">
        <v>393</v>
      </c>
      <c r="B2" s="686"/>
      <c r="C2" s="686"/>
      <c r="D2" s="686"/>
      <c r="E2" s="686"/>
      <c r="F2" s="686"/>
      <c r="G2" s="686"/>
      <c r="H2" s="686"/>
      <c r="I2" s="686"/>
      <c r="J2" s="686"/>
      <c r="K2" s="686"/>
      <c r="L2" s="686"/>
      <c r="M2" s="686"/>
      <c r="N2" s="686"/>
      <c r="O2" s="686"/>
    </row>
    <row r="3" spans="1:17" s="162" customFormat="1" ht="16.5" customHeight="1">
      <c r="A3" s="733" t="s">
        <v>490</v>
      </c>
      <c r="B3" s="733"/>
      <c r="C3" s="733"/>
      <c r="L3" s="734" t="s">
        <v>492</v>
      </c>
      <c r="M3" s="734"/>
      <c r="N3" s="734"/>
      <c r="O3" s="734"/>
    </row>
    <row r="4" spans="1:17" s="65" customFormat="1" ht="33" customHeight="1">
      <c r="A4" s="752" t="s">
        <v>186</v>
      </c>
      <c r="B4" s="755" t="s">
        <v>221</v>
      </c>
      <c r="C4" s="755"/>
      <c r="D4" s="755"/>
      <c r="E4" s="755"/>
      <c r="F4" s="755"/>
      <c r="G4" s="755"/>
      <c r="H4" s="755"/>
      <c r="I4" s="755"/>
      <c r="J4" s="755"/>
      <c r="K4" s="755"/>
      <c r="L4" s="755"/>
      <c r="M4" s="755"/>
      <c r="N4" s="752"/>
      <c r="O4" s="756" t="s">
        <v>359</v>
      </c>
    </row>
    <row r="5" spans="1:17" s="65" customFormat="1" ht="33" customHeight="1">
      <c r="A5" s="753"/>
      <c r="B5" s="759" t="s">
        <v>360</v>
      </c>
      <c r="C5" s="759"/>
      <c r="D5" s="759"/>
      <c r="E5" s="759"/>
      <c r="F5" s="759"/>
      <c r="G5" s="760" t="s">
        <v>361</v>
      </c>
      <c r="H5" s="759"/>
      <c r="I5" s="759"/>
      <c r="J5" s="761"/>
      <c r="K5" s="759" t="s">
        <v>362</v>
      </c>
      <c r="L5" s="759"/>
      <c r="M5" s="759"/>
      <c r="N5" s="761"/>
      <c r="O5" s="757"/>
    </row>
    <row r="6" spans="1:17" s="65" customFormat="1" ht="42" customHeight="1">
      <c r="A6" s="754"/>
      <c r="B6" s="169" t="s">
        <v>275</v>
      </c>
      <c r="C6" s="170" t="s">
        <v>276</v>
      </c>
      <c r="D6" s="170" t="s">
        <v>277</v>
      </c>
      <c r="E6" s="170" t="s">
        <v>278</v>
      </c>
      <c r="F6" s="170" t="s">
        <v>279</v>
      </c>
      <c r="G6" s="170" t="s">
        <v>275</v>
      </c>
      <c r="H6" s="170" t="s">
        <v>280</v>
      </c>
      <c r="I6" s="170" t="s">
        <v>277</v>
      </c>
      <c r="J6" s="170" t="s">
        <v>281</v>
      </c>
      <c r="K6" s="170" t="s">
        <v>275</v>
      </c>
      <c r="L6" s="170" t="s">
        <v>282</v>
      </c>
      <c r="M6" s="170" t="s">
        <v>283</v>
      </c>
      <c r="N6" s="170" t="s">
        <v>284</v>
      </c>
      <c r="O6" s="758"/>
    </row>
    <row r="7" spans="1:17" s="79" customFormat="1" ht="23.25" customHeight="1">
      <c r="A7" s="143">
        <v>2019</v>
      </c>
      <c r="B7" s="171">
        <v>2259</v>
      </c>
      <c r="C7" s="171">
        <v>747</v>
      </c>
      <c r="D7" s="171">
        <v>1378</v>
      </c>
      <c r="E7" s="171">
        <v>134</v>
      </c>
      <c r="F7" s="166" t="s">
        <v>16</v>
      </c>
      <c r="G7" s="171">
        <v>48821</v>
      </c>
      <c r="H7" s="166" t="s">
        <v>16</v>
      </c>
      <c r="I7" s="171">
        <v>39967</v>
      </c>
      <c r="J7" s="171">
        <v>8854</v>
      </c>
      <c r="K7" s="171">
        <v>83349</v>
      </c>
      <c r="L7" s="171">
        <v>13172</v>
      </c>
      <c r="M7" s="171">
        <v>3888</v>
      </c>
      <c r="N7" s="171">
        <v>66289</v>
      </c>
      <c r="O7" s="171">
        <v>24756</v>
      </c>
    </row>
    <row r="8" spans="1:17" s="150" customFormat="1" ht="23.25" customHeight="1">
      <c r="A8" s="143">
        <v>2020</v>
      </c>
      <c r="B8" s="171">
        <v>2259</v>
      </c>
      <c r="C8" s="171">
        <v>747</v>
      </c>
      <c r="D8" s="171">
        <v>1378</v>
      </c>
      <c r="E8" s="171">
        <v>134</v>
      </c>
      <c r="F8" s="166" t="s">
        <v>16</v>
      </c>
      <c r="G8" s="171">
        <v>48821</v>
      </c>
      <c r="H8" s="166" t="s">
        <v>16</v>
      </c>
      <c r="I8" s="171">
        <v>39967</v>
      </c>
      <c r="J8" s="171">
        <v>8854</v>
      </c>
      <c r="K8" s="171">
        <v>83349</v>
      </c>
      <c r="L8" s="171">
        <v>13172</v>
      </c>
      <c r="M8" s="171">
        <v>3888</v>
      </c>
      <c r="N8" s="171">
        <v>66289</v>
      </c>
      <c r="O8" s="171">
        <v>24756</v>
      </c>
    </row>
    <row r="9" spans="1:17" s="112" customFormat="1" ht="23.25" customHeight="1">
      <c r="A9" s="365">
        <v>2021</v>
      </c>
      <c r="B9" s="366">
        <v>2259</v>
      </c>
      <c r="C9" s="366">
        <v>747</v>
      </c>
      <c r="D9" s="366">
        <v>1378</v>
      </c>
      <c r="E9" s="366">
        <v>134</v>
      </c>
      <c r="F9" s="367" t="s">
        <v>16</v>
      </c>
      <c r="G9" s="366">
        <v>48821</v>
      </c>
      <c r="H9" s="367" t="s">
        <v>16</v>
      </c>
      <c r="I9" s="366">
        <v>39967</v>
      </c>
      <c r="J9" s="366">
        <v>8854</v>
      </c>
      <c r="K9" s="366">
        <v>83349</v>
      </c>
      <c r="L9" s="366">
        <v>13172</v>
      </c>
      <c r="M9" s="366">
        <v>3888</v>
      </c>
      <c r="N9" s="366">
        <v>66289</v>
      </c>
      <c r="O9" s="366">
        <v>24756</v>
      </c>
    </row>
    <row r="10" spans="1:17" s="112" customFormat="1" ht="23.25" customHeight="1">
      <c r="A10" s="143">
        <v>2022</v>
      </c>
      <c r="B10" s="171">
        <v>2259</v>
      </c>
      <c r="C10" s="171">
        <v>747</v>
      </c>
      <c r="D10" s="171">
        <v>1378</v>
      </c>
      <c r="E10" s="171">
        <v>134</v>
      </c>
      <c r="F10" s="166"/>
      <c r="G10" s="171">
        <v>48819</v>
      </c>
      <c r="H10" s="166"/>
      <c r="I10" s="171">
        <v>39969</v>
      </c>
      <c r="J10" s="171">
        <v>8850</v>
      </c>
      <c r="K10" s="171">
        <v>83416</v>
      </c>
      <c r="L10" s="171">
        <v>13172</v>
      </c>
      <c r="M10" s="171">
        <v>3859</v>
      </c>
      <c r="N10" s="171">
        <v>66385</v>
      </c>
      <c r="O10" s="171">
        <v>24680</v>
      </c>
    </row>
    <row r="11" spans="1:17" s="112" customFormat="1" ht="23.25" customHeight="1">
      <c r="A11" s="143">
        <v>2023</v>
      </c>
      <c r="B11" s="171">
        <v>2259</v>
      </c>
      <c r="C11" s="171">
        <v>747</v>
      </c>
      <c r="D11" s="171">
        <v>1378</v>
      </c>
      <c r="E11" s="171">
        <v>134</v>
      </c>
      <c r="F11" s="166" t="s">
        <v>16</v>
      </c>
      <c r="G11" s="171">
        <v>48819</v>
      </c>
      <c r="H11" s="166" t="s">
        <v>16</v>
      </c>
      <c r="I11" s="171">
        <v>39926</v>
      </c>
      <c r="J11" s="171">
        <v>8893</v>
      </c>
      <c r="K11" s="171">
        <v>83334</v>
      </c>
      <c r="L11" s="171">
        <v>13172</v>
      </c>
      <c r="M11" s="171">
        <v>3859</v>
      </c>
      <c r="N11" s="171">
        <v>66303</v>
      </c>
      <c r="O11" s="171">
        <v>24680</v>
      </c>
    </row>
    <row r="12" spans="1:17" s="112" customFormat="1" ht="23.25" customHeight="1">
      <c r="A12" s="172">
        <v>2024</v>
      </c>
      <c r="B12" s="338">
        <v>2259</v>
      </c>
      <c r="C12" s="338">
        <v>747</v>
      </c>
      <c r="D12" s="338">
        <v>1378</v>
      </c>
      <c r="E12" s="338">
        <v>134</v>
      </c>
      <c r="F12" s="338" t="s">
        <v>4</v>
      </c>
      <c r="G12" s="338">
        <v>48819</v>
      </c>
      <c r="H12" s="575" t="s">
        <v>4</v>
      </c>
      <c r="I12" s="338">
        <v>39926</v>
      </c>
      <c r="J12" s="338">
        <v>8893</v>
      </c>
      <c r="K12" s="338">
        <v>83332</v>
      </c>
      <c r="L12" s="338">
        <v>13172</v>
      </c>
      <c r="M12" s="338">
        <v>3241</v>
      </c>
      <c r="N12" s="338">
        <v>66919</v>
      </c>
      <c r="O12" s="338">
        <v>24680</v>
      </c>
    </row>
    <row r="13" spans="1:17" s="76" customFormat="1" ht="12.75" customHeight="1">
      <c r="A13" s="678" t="s">
        <v>226</v>
      </c>
      <c r="B13" s="678"/>
      <c r="C13" s="678"/>
      <c r="D13" s="678"/>
      <c r="E13" s="678"/>
      <c r="F13" s="678"/>
      <c r="G13" s="678"/>
      <c r="H13" s="678"/>
      <c r="I13" s="678"/>
      <c r="J13" s="678"/>
      <c r="K13" s="173"/>
      <c r="L13" s="174"/>
      <c r="M13" s="174"/>
      <c r="N13" s="174"/>
      <c r="O13" s="174"/>
    </row>
    <row r="14" spans="1:17" s="76" customFormat="1" ht="12.75" customHeight="1">
      <c r="A14" s="762" t="s">
        <v>449</v>
      </c>
      <c r="B14" s="762"/>
      <c r="C14" s="762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</row>
    <row r="15" spans="1:17" ht="13.5" customHeight="1">
      <c r="A15" s="763"/>
      <c r="B15" s="763"/>
      <c r="C15" s="763"/>
      <c r="D15" s="763"/>
      <c r="E15" s="763"/>
      <c r="F15" s="763"/>
      <c r="G15" s="763"/>
      <c r="H15" s="763"/>
      <c r="I15" s="763"/>
      <c r="J15" s="763"/>
      <c r="K15" s="176"/>
      <c r="L15" s="177"/>
      <c r="M15" s="177"/>
      <c r="N15" s="177"/>
      <c r="O15" s="177"/>
    </row>
    <row r="16" spans="1:17" s="63" customFormat="1" ht="55.5" customHeight="1">
      <c r="A16" s="686" t="s">
        <v>393</v>
      </c>
      <c r="B16" s="686"/>
      <c r="C16" s="686"/>
      <c r="D16" s="686"/>
      <c r="E16" s="686"/>
      <c r="F16" s="686"/>
      <c r="G16" s="686"/>
      <c r="H16" s="686"/>
      <c r="I16" s="686"/>
      <c r="J16" s="686"/>
      <c r="K16" s="686"/>
      <c r="L16" s="686"/>
      <c r="M16" s="686"/>
      <c r="N16" s="686"/>
      <c r="O16" s="686"/>
    </row>
    <row r="17" spans="1:16" s="162" customFormat="1" ht="16.5" customHeight="1">
      <c r="A17" s="733" t="s">
        <v>490</v>
      </c>
      <c r="B17" s="733"/>
      <c r="C17" s="733"/>
      <c r="L17" s="734" t="s">
        <v>491</v>
      </c>
      <c r="M17" s="734"/>
      <c r="N17" s="734"/>
      <c r="O17" s="734"/>
    </row>
    <row r="18" spans="1:16" s="65" customFormat="1" ht="36.75" customHeight="1">
      <c r="A18" s="752" t="s">
        <v>186</v>
      </c>
      <c r="B18" s="752" t="s">
        <v>363</v>
      </c>
      <c r="C18" s="766"/>
      <c r="D18" s="766"/>
      <c r="E18" s="766"/>
      <c r="F18" s="766"/>
      <c r="G18" s="766"/>
      <c r="H18" s="766"/>
      <c r="I18" s="766"/>
      <c r="J18" s="766"/>
      <c r="K18" s="766"/>
      <c r="L18" s="766"/>
      <c r="M18" s="766"/>
      <c r="N18" s="766"/>
      <c r="O18" s="767"/>
    </row>
    <row r="19" spans="1:16" s="65" customFormat="1" ht="42.75" customHeight="1">
      <c r="A19" s="764"/>
      <c r="B19" s="768" t="s">
        <v>227</v>
      </c>
      <c r="C19" s="769"/>
      <c r="D19" s="772" t="s">
        <v>228</v>
      </c>
      <c r="E19" s="769"/>
      <c r="F19" s="772" t="s">
        <v>229</v>
      </c>
      <c r="G19" s="769"/>
      <c r="H19" s="772" t="s">
        <v>364</v>
      </c>
      <c r="I19" s="769"/>
      <c r="J19" s="772" t="s">
        <v>349</v>
      </c>
      <c r="K19" s="768"/>
      <c r="L19" s="769"/>
      <c r="M19" s="772" t="s">
        <v>365</v>
      </c>
      <c r="N19" s="768"/>
      <c r="O19" s="768"/>
    </row>
    <row r="20" spans="1:16" s="65" customFormat="1" ht="42" customHeight="1">
      <c r="A20" s="765"/>
      <c r="B20" s="770"/>
      <c r="C20" s="771"/>
      <c r="D20" s="773"/>
      <c r="E20" s="771"/>
      <c r="F20" s="773"/>
      <c r="G20" s="771"/>
      <c r="H20" s="773"/>
      <c r="I20" s="771"/>
      <c r="J20" s="773"/>
      <c r="K20" s="770"/>
      <c r="L20" s="771"/>
      <c r="M20" s="773"/>
      <c r="N20" s="770"/>
      <c r="O20" s="770"/>
    </row>
    <row r="21" spans="1:16" s="79" customFormat="1" ht="30" customHeight="1">
      <c r="A21" s="143">
        <v>2019</v>
      </c>
      <c r="B21" s="778">
        <v>316509</v>
      </c>
      <c r="C21" s="777"/>
      <c r="D21" s="777">
        <v>24596</v>
      </c>
      <c r="E21" s="777"/>
      <c r="F21" s="777">
        <v>12256</v>
      </c>
      <c r="G21" s="777"/>
      <c r="H21" s="777">
        <v>54809</v>
      </c>
      <c r="I21" s="777"/>
      <c r="J21" s="779">
        <v>221313</v>
      </c>
      <c r="K21" s="779"/>
      <c r="L21" s="779"/>
      <c r="M21" s="777">
        <v>3535</v>
      </c>
      <c r="N21" s="777"/>
      <c r="O21" s="777"/>
      <c r="P21" s="95"/>
    </row>
    <row r="22" spans="1:16" s="150" customFormat="1" ht="30" customHeight="1">
      <c r="A22" s="143">
        <v>2020</v>
      </c>
      <c r="B22" s="778">
        <v>316509</v>
      </c>
      <c r="C22" s="777"/>
      <c r="D22" s="777">
        <v>24596</v>
      </c>
      <c r="E22" s="777"/>
      <c r="F22" s="777">
        <v>12256</v>
      </c>
      <c r="G22" s="777"/>
      <c r="H22" s="777">
        <v>54809</v>
      </c>
      <c r="I22" s="777"/>
      <c r="J22" s="779">
        <v>221313</v>
      </c>
      <c r="K22" s="779"/>
      <c r="L22" s="779"/>
      <c r="M22" s="777">
        <v>3535</v>
      </c>
      <c r="N22" s="777"/>
      <c r="O22" s="777"/>
      <c r="P22" s="149"/>
    </row>
    <row r="23" spans="1:16" s="112" customFormat="1" ht="30" customHeight="1">
      <c r="A23" s="365">
        <v>2021</v>
      </c>
      <c r="B23" s="782">
        <v>316509</v>
      </c>
      <c r="C23" s="774"/>
      <c r="D23" s="774">
        <v>24449</v>
      </c>
      <c r="E23" s="774"/>
      <c r="F23" s="774">
        <v>12575</v>
      </c>
      <c r="G23" s="774"/>
      <c r="H23" s="774">
        <v>55292</v>
      </c>
      <c r="I23" s="774"/>
      <c r="J23" s="783">
        <v>220658</v>
      </c>
      <c r="K23" s="783"/>
      <c r="L23" s="783"/>
      <c r="M23" s="774">
        <v>3535</v>
      </c>
      <c r="N23" s="774"/>
      <c r="O23" s="774"/>
      <c r="P23" s="111"/>
    </row>
    <row r="24" spans="1:16" s="112" customFormat="1" ht="30" customHeight="1">
      <c r="A24" s="143">
        <v>2022</v>
      </c>
      <c r="B24" s="775">
        <v>316509</v>
      </c>
      <c r="C24" s="776"/>
      <c r="D24" s="776">
        <v>24449</v>
      </c>
      <c r="E24" s="776"/>
      <c r="F24" s="776">
        <v>12575</v>
      </c>
      <c r="G24" s="776"/>
      <c r="H24" s="776">
        <v>55292</v>
      </c>
      <c r="I24" s="776"/>
      <c r="J24" s="786">
        <v>220658</v>
      </c>
      <c r="K24" s="786"/>
      <c r="L24" s="786"/>
      <c r="M24" s="776">
        <v>3535</v>
      </c>
      <c r="N24" s="776"/>
      <c r="O24" s="776"/>
      <c r="P24" s="111"/>
    </row>
    <row r="25" spans="1:16" s="112" customFormat="1" ht="30" customHeight="1">
      <c r="A25" s="143">
        <v>2023</v>
      </c>
      <c r="B25" s="789">
        <v>316509</v>
      </c>
      <c r="C25" s="787"/>
      <c r="D25" s="787">
        <v>24449</v>
      </c>
      <c r="E25" s="787"/>
      <c r="F25" s="787">
        <v>12575</v>
      </c>
      <c r="G25" s="787"/>
      <c r="H25" s="787">
        <v>55292</v>
      </c>
      <c r="I25" s="787"/>
      <c r="J25" s="790">
        <v>220658</v>
      </c>
      <c r="K25" s="790"/>
      <c r="L25" s="790"/>
      <c r="M25" s="787">
        <v>3535</v>
      </c>
      <c r="N25" s="787"/>
      <c r="O25" s="788"/>
      <c r="P25" s="111"/>
    </row>
    <row r="26" spans="1:16" s="112" customFormat="1" ht="30" customHeight="1">
      <c r="A26" s="172">
        <v>2024</v>
      </c>
      <c r="B26" s="784">
        <v>316509</v>
      </c>
      <c r="C26" s="780"/>
      <c r="D26" s="780">
        <v>24449</v>
      </c>
      <c r="E26" s="780"/>
      <c r="F26" s="780">
        <v>12575</v>
      </c>
      <c r="G26" s="780"/>
      <c r="H26" s="780">
        <v>55292</v>
      </c>
      <c r="I26" s="780"/>
      <c r="J26" s="785">
        <v>220658</v>
      </c>
      <c r="K26" s="785"/>
      <c r="L26" s="785"/>
      <c r="M26" s="780">
        <v>3535</v>
      </c>
      <c r="N26" s="780"/>
      <c r="O26" s="781"/>
      <c r="P26" s="111"/>
    </row>
    <row r="27" spans="1:16" s="76" customFormat="1" ht="12.75" customHeight="1">
      <c r="A27" s="678" t="s">
        <v>226</v>
      </c>
      <c r="B27" s="678"/>
      <c r="C27" s="678"/>
      <c r="D27" s="678"/>
      <c r="E27" s="678"/>
      <c r="F27" s="678"/>
      <c r="G27" s="678"/>
      <c r="H27" s="678"/>
      <c r="I27" s="678"/>
      <c r="J27" s="678"/>
      <c r="K27" s="173"/>
      <c r="L27" s="174"/>
      <c r="M27" s="174"/>
      <c r="N27" s="174"/>
      <c r="O27" s="174"/>
    </row>
    <row r="28" spans="1:16" s="76" customFormat="1" ht="12.75" customHeight="1">
      <c r="A28" s="762" t="s">
        <v>449</v>
      </c>
      <c r="B28" s="762"/>
      <c r="C28" s="762"/>
      <c r="D28" s="178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</row>
  </sheetData>
  <mergeCells count="61">
    <mergeCell ref="M25:O25"/>
    <mergeCell ref="B25:C25"/>
    <mergeCell ref="D25:E25"/>
    <mergeCell ref="F25:G25"/>
    <mergeCell ref="H25:I25"/>
    <mergeCell ref="J25:L25"/>
    <mergeCell ref="M26:O26"/>
    <mergeCell ref="A27:J27"/>
    <mergeCell ref="A28:C28"/>
    <mergeCell ref="B23:C23"/>
    <mergeCell ref="D23:E23"/>
    <mergeCell ref="F23:G23"/>
    <mergeCell ref="H23:I23"/>
    <mergeCell ref="J23:L23"/>
    <mergeCell ref="B26:C26"/>
    <mergeCell ref="D26:E26"/>
    <mergeCell ref="F26:G26"/>
    <mergeCell ref="H26:I26"/>
    <mergeCell ref="J26:L26"/>
    <mergeCell ref="F24:G24"/>
    <mergeCell ref="H24:I24"/>
    <mergeCell ref="J24:L24"/>
    <mergeCell ref="M23:O23"/>
    <mergeCell ref="B24:C24"/>
    <mergeCell ref="D24:E24"/>
    <mergeCell ref="M21:O21"/>
    <mergeCell ref="B22:C22"/>
    <mergeCell ref="D22:E22"/>
    <mergeCell ref="F22:G22"/>
    <mergeCell ref="H22:I22"/>
    <mergeCell ref="J22:L22"/>
    <mergeCell ref="M22:O22"/>
    <mergeCell ref="B21:C21"/>
    <mergeCell ref="D21:E21"/>
    <mergeCell ref="F21:G21"/>
    <mergeCell ref="H21:I21"/>
    <mergeCell ref="J21:L21"/>
    <mergeCell ref="M24:O24"/>
    <mergeCell ref="A18:A20"/>
    <mergeCell ref="B18:O18"/>
    <mergeCell ref="B19:C20"/>
    <mergeCell ref="D19:E20"/>
    <mergeCell ref="F19:G20"/>
    <mergeCell ref="H19:I20"/>
    <mergeCell ref="J19:L20"/>
    <mergeCell ref="M19:O20"/>
    <mergeCell ref="A13:J13"/>
    <mergeCell ref="A14:C14"/>
    <mergeCell ref="A15:J15"/>
    <mergeCell ref="A16:O16"/>
    <mergeCell ref="A17:C17"/>
    <mergeCell ref="L17:O17"/>
    <mergeCell ref="A2:O2"/>
    <mergeCell ref="A4:A6"/>
    <mergeCell ref="B4:N4"/>
    <mergeCell ref="O4:O6"/>
    <mergeCell ref="B5:F5"/>
    <mergeCell ref="G5:J5"/>
    <mergeCell ref="K5:N5"/>
    <mergeCell ref="A3:C3"/>
    <mergeCell ref="L3:O3"/>
  </mergeCells>
  <phoneticPr fontId="3" type="noConversion"/>
  <pageMargins left="1.0625" right="1.0625" top="1.0230555534362793" bottom="1.613611102104187" header="0.39347222447395325" footer="0.39347222447395325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M23"/>
  <sheetViews>
    <sheetView view="pageBreakPreview" zoomScaleNormal="100" zoomScaleSheetLayoutView="100" workbookViewId="0">
      <selection activeCell="A2" sqref="A2:M2"/>
    </sheetView>
  </sheetViews>
  <sheetFormatPr defaultColWidth="8.88671875" defaultRowHeight="13.5"/>
  <cols>
    <col min="1" max="1" width="6.88671875" style="62" customWidth="1"/>
    <col min="2" max="5" width="6.109375" style="62" customWidth="1"/>
    <col min="6" max="7" width="5.6640625" style="62" customWidth="1"/>
    <col min="8" max="8" width="6.109375" style="62" customWidth="1"/>
    <col min="9" max="9" width="7.88671875" style="62" customWidth="1"/>
    <col min="10" max="13" width="6.109375" style="62" customWidth="1"/>
    <col min="14" max="16384" width="8.88671875" style="62"/>
  </cols>
  <sheetData>
    <row r="1" spans="1:13" s="82" customFormat="1" ht="16.5" customHeight="1">
      <c r="A1" s="131" t="s">
        <v>261</v>
      </c>
      <c r="B1" s="118"/>
      <c r="C1" s="116"/>
    </row>
    <row r="2" spans="1:13" s="63" customFormat="1" ht="40.5" customHeight="1">
      <c r="A2" s="686" t="s">
        <v>366</v>
      </c>
      <c r="B2" s="686"/>
      <c r="C2" s="686"/>
      <c r="D2" s="686"/>
      <c r="E2" s="686"/>
      <c r="F2" s="686"/>
      <c r="G2" s="686"/>
      <c r="H2" s="686"/>
      <c r="I2" s="686"/>
      <c r="J2" s="686"/>
      <c r="K2" s="686"/>
      <c r="L2" s="686"/>
      <c r="M2" s="686"/>
    </row>
    <row r="3" spans="1:13" s="64" customFormat="1" ht="16.5" customHeight="1">
      <c r="A3" s="733" t="s">
        <v>230</v>
      </c>
      <c r="B3" s="733"/>
      <c r="C3" s="162"/>
      <c r="D3" s="162"/>
      <c r="E3" s="162"/>
      <c r="F3" s="162"/>
      <c r="G3" s="162"/>
      <c r="H3" s="162"/>
      <c r="I3" s="162"/>
      <c r="J3" s="162"/>
      <c r="K3" s="162"/>
      <c r="L3" s="791" t="s">
        <v>231</v>
      </c>
      <c r="M3" s="791"/>
    </row>
    <row r="4" spans="1:13" s="65" customFormat="1" ht="34.5" customHeight="1">
      <c r="A4" s="792" t="s">
        <v>186</v>
      </c>
      <c r="B4" s="792" t="s">
        <v>187</v>
      </c>
      <c r="C4" s="794" t="s">
        <v>367</v>
      </c>
      <c r="D4" s="795"/>
      <c r="E4" s="795"/>
      <c r="F4" s="795"/>
      <c r="G4" s="794" t="s">
        <v>232</v>
      </c>
      <c r="H4" s="795"/>
      <c r="I4" s="795"/>
      <c r="J4" s="795"/>
      <c r="K4" s="794" t="s">
        <v>368</v>
      </c>
      <c r="L4" s="795"/>
      <c r="M4" s="796"/>
    </row>
    <row r="5" spans="1:13" s="65" customFormat="1" ht="58.5" customHeight="1">
      <c r="A5" s="793"/>
      <c r="B5" s="793"/>
      <c r="C5" s="164" t="s">
        <v>233</v>
      </c>
      <c r="D5" s="164" t="s">
        <v>234</v>
      </c>
      <c r="E5" s="164" t="s">
        <v>235</v>
      </c>
      <c r="F5" s="164" t="s">
        <v>369</v>
      </c>
      <c r="G5" s="164" t="s">
        <v>233</v>
      </c>
      <c r="H5" s="164" t="s">
        <v>236</v>
      </c>
      <c r="I5" s="259" t="s">
        <v>237</v>
      </c>
      <c r="J5" s="259" t="s">
        <v>238</v>
      </c>
      <c r="K5" s="164" t="s">
        <v>233</v>
      </c>
      <c r="L5" s="164" t="s">
        <v>239</v>
      </c>
      <c r="M5" s="260" t="s">
        <v>240</v>
      </c>
    </row>
    <row r="6" spans="1:13" s="79" customFormat="1" ht="35.1" customHeight="1">
      <c r="A6" s="143">
        <v>2019</v>
      </c>
      <c r="B6" s="144">
        <v>28.7</v>
      </c>
      <c r="C6" s="144">
        <v>20.100000000000001</v>
      </c>
      <c r="D6" s="144">
        <v>9.1999999999999993</v>
      </c>
      <c r="E6" s="144">
        <v>10.6</v>
      </c>
      <c r="F6" s="296">
        <v>0.3</v>
      </c>
      <c r="G6" s="144" t="s">
        <v>16</v>
      </c>
      <c r="H6" s="144" t="s">
        <v>16</v>
      </c>
      <c r="I6" s="296" t="s">
        <v>16</v>
      </c>
      <c r="J6" s="296" t="s">
        <v>16</v>
      </c>
      <c r="K6" s="296" t="s">
        <v>16</v>
      </c>
      <c r="L6" s="296" t="s">
        <v>16</v>
      </c>
      <c r="M6" s="296" t="s">
        <v>16</v>
      </c>
    </row>
    <row r="7" spans="1:13" s="150" customFormat="1" ht="35.1" customHeight="1">
      <c r="A7" s="143">
        <v>2020</v>
      </c>
      <c r="B7" s="144">
        <v>28.5</v>
      </c>
      <c r="C7" s="144">
        <v>20</v>
      </c>
      <c r="D7" s="144">
        <v>9.1999999999999993</v>
      </c>
      <c r="E7" s="144">
        <v>10.4</v>
      </c>
      <c r="F7" s="199">
        <v>0.3</v>
      </c>
      <c r="G7" s="144" t="s">
        <v>16</v>
      </c>
      <c r="H7" s="144" t="s">
        <v>16</v>
      </c>
      <c r="I7" s="199" t="s">
        <v>16</v>
      </c>
      <c r="J7" s="199" t="s">
        <v>16</v>
      </c>
      <c r="K7" s="199" t="s">
        <v>16</v>
      </c>
      <c r="L7" s="199" t="s">
        <v>16</v>
      </c>
      <c r="M7" s="199" t="s">
        <v>16</v>
      </c>
    </row>
    <row r="8" spans="1:13" s="112" customFormat="1" ht="42" customHeight="1">
      <c r="A8" s="365">
        <v>2021</v>
      </c>
      <c r="B8" s="368">
        <v>28.5</v>
      </c>
      <c r="C8" s="368">
        <v>20</v>
      </c>
      <c r="D8" s="368">
        <v>9.1999999999999993</v>
      </c>
      <c r="E8" s="369">
        <v>10.4</v>
      </c>
      <c r="F8" s="368">
        <v>0.3</v>
      </c>
      <c r="G8" s="368" t="s">
        <v>16</v>
      </c>
      <c r="H8" s="368" t="s">
        <v>16</v>
      </c>
      <c r="I8" s="370" t="s">
        <v>16</v>
      </c>
      <c r="J8" s="370" t="s">
        <v>16</v>
      </c>
      <c r="K8" s="370" t="s">
        <v>16</v>
      </c>
      <c r="L8" s="370" t="s">
        <v>16</v>
      </c>
      <c r="M8" s="370" t="s">
        <v>16</v>
      </c>
    </row>
    <row r="9" spans="1:13" s="112" customFormat="1" ht="42" customHeight="1">
      <c r="A9" s="143">
        <v>2022</v>
      </c>
      <c r="B9" s="144">
        <v>28.5</v>
      </c>
      <c r="C9" s="144">
        <v>19.899999999999999</v>
      </c>
      <c r="D9" s="144">
        <v>9.1999999999999993</v>
      </c>
      <c r="E9" s="406">
        <v>10.4</v>
      </c>
      <c r="F9" s="144">
        <v>0.3</v>
      </c>
      <c r="G9" s="144" t="s">
        <v>16</v>
      </c>
      <c r="H9" s="144" t="s">
        <v>16</v>
      </c>
      <c r="I9" s="399" t="s">
        <v>16</v>
      </c>
      <c r="J9" s="399" t="s">
        <v>16</v>
      </c>
      <c r="K9" s="399" t="s">
        <v>16</v>
      </c>
      <c r="L9" s="399" t="s">
        <v>16</v>
      </c>
      <c r="M9" s="399" t="s">
        <v>16</v>
      </c>
    </row>
    <row r="10" spans="1:13" s="112" customFormat="1" ht="42" customHeight="1">
      <c r="A10" s="143">
        <v>2023</v>
      </c>
      <c r="B10" s="144">
        <v>28.5</v>
      </c>
      <c r="C10" s="144">
        <v>19.899999999999999</v>
      </c>
      <c r="D10" s="144">
        <v>9.1999999999999993</v>
      </c>
      <c r="E10" s="406">
        <v>10.4</v>
      </c>
      <c r="F10" s="144">
        <v>0.3</v>
      </c>
      <c r="G10" s="144" t="s">
        <v>16</v>
      </c>
      <c r="H10" s="144" t="s">
        <v>16</v>
      </c>
      <c r="I10" s="475" t="s">
        <v>16</v>
      </c>
      <c r="J10" s="475" t="s">
        <v>16</v>
      </c>
      <c r="K10" s="475" t="s">
        <v>16</v>
      </c>
      <c r="L10" s="475" t="s">
        <v>16</v>
      </c>
      <c r="M10" s="475" t="s">
        <v>16</v>
      </c>
    </row>
    <row r="11" spans="1:13" s="112" customFormat="1" ht="42" customHeight="1">
      <c r="A11" s="172">
        <v>2024</v>
      </c>
      <c r="B11" s="435">
        <v>28.5</v>
      </c>
      <c r="C11" s="261">
        <v>19.899999999999999</v>
      </c>
      <c r="D11" s="261">
        <v>9.1999999999999993</v>
      </c>
      <c r="E11" s="456">
        <v>10.4</v>
      </c>
      <c r="F11" s="261">
        <v>0.3</v>
      </c>
      <c r="G11" s="576" t="s">
        <v>16</v>
      </c>
      <c r="H11" s="576" t="s">
        <v>16</v>
      </c>
      <c r="I11" s="264" t="s">
        <v>16</v>
      </c>
      <c r="J11" s="264" t="s">
        <v>16</v>
      </c>
      <c r="K11" s="264" t="s">
        <v>16</v>
      </c>
      <c r="L11" s="264" t="s">
        <v>16</v>
      </c>
      <c r="M11" s="264" t="s">
        <v>16</v>
      </c>
    </row>
    <row r="12" spans="1:13" s="76" customFormat="1" ht="16.5" customHeight="1">
      <c r="A12" s="762" t="s">
        <v>449</v>
      </c>
      <c r="B12" s="762"/>
      <c r="C12" s="762"/>
      <c r="D12" s="197"/>
      <c r="E12" s="175"/>
      <c r="F12" s="175"/>
      <c r="G12" s="175"/>
      <c r="H12" s="175"/>
      <c r="I12" s="175"/>
      <c r="J12" s="175"/>
      <c r="K12" s="175"/>
      <c r="L12" s="175"/>
      <c r="M12" s="175"/>
    </row>
    <row r="13" spans="1:13" s="63" customFormat="1" ht="40.5" customHeight="1">
      <c r="A13" s="686" t="s">
        <v>253</v>
      </c>
      <c r="B13" s="686"/>
      <c r="C13" s="686"/>
      <c r="D13" s="686"/>
      <c r="E13" s="686"/>
      <c r="F13" s="686"/>
      <c r="G13" s="686"/>
      <c r="H13" s="686"/>
      <c r="I13" s="686"/>
      <c r="J13" s="686"/>
      <c r="K13" s="686"/>
      <c r="L13" s="686"/>
      <c r="M13" s="686"/>
    </row>
    <row r="14" spans="1:13" s="64" customFormat="1" ht="16.5" customHeight="1">
      <c r="A14" s="733" t="s">
        <v>230</v>
      </c>
      <c r="B14" s="733"/>
      <c r="C14" s="162"/>
      <c r="D14" s="162"/>
      <c r="E14" s="162"/>
      <c r="F14" s="162"/>
      <c r="G14" s="162"/>
      <c r="H14" s="162"/>
      <c r="I14" s="162"/>
      <c r="J14" s="162"/>
      <c r="K14" s="162"/>
      <c r="L14" s="791" t="s">
        <v>231</v>
      </c>
      <c r="M14" s="791"/>
    </row>
    <row r="15" spans="1:13" s="65" customFormat="1" ht="35.25" customHeight="1">
      <c r="A15" s="792" t="s">
        <v>186</v>
      </c>
      <c r="B15" s="797" t="s">
        <v>370</v>
      </c>
      <c r="C15" s="740" t="s">
        <v>371</v>
      </c>
      <c r="D15" s="800" t="s">
        <v>285</v>
      </c>
      <c r="E15" s="801"/>
      <c r="F15" s="801"/>
      <c r="G15" s="801"/>
      <c r="H15" s="792"/>
      <c r="I15" s="800" t="s">
        <v>241</v>
      </c>
      <c r="J15" s="801"/>
      <c r="K15" s="801"/>
      <c r="L15" s="801"/>
      <c r="M15" s="801"/>
    </row>
    <row r="16" spans="1:13" s="65" customFormat="1" ht="57.75" customHeight="1">
      <c r="A16" s="793"/>
      <c r="B16" s="798"/>
      <c r="C16" s="799"/>
      <c r="D16" s="164" t="s">
        <v>233</v>
      </c>
      <c r="E16" s="259" t="s">
        <v>242</v>
      </c>
      <c r="F16" s="802" t="s">
        <v>243</v>
      </c>
      <c r="G16" s="803"/>
      <c r="H16" s="259" t="s">
        <v>244</v>
      </c>
      <c r="I16" s="164" t="s">
        <v>233</v>
      </c>
      <c r="J16" s="164" t="s">
        <v>245</v>
      </c>
      <c r="K16" s="164" t="s">
        <v>246</v>
      </c>
      <c r="L16" s="164" t="s">
        <v>247</v>
      </c>
      <c r="M16" s="260" t="s">
        <v>248</v>
      </c>
    </row>
    <row r="17" spans="1:13" s="70" customFormat="1" ht="35.1" customHeight="1">
      <c r="A17" s="262">
        <v>2019</v>
      </c>
      <c r="B17" s="200" t="s">
        <v>16</v>
      </c>
      <c r="C17" s="200" t="s">
        <v>16</v>
      </c>
      <c r="D17" s="200" t="s">
        <v>16</v>
      </c>
      <c r="E17" s="200" t="s">
        <v>16</v>
      </c>
      <c r="F17" s="804" t="s">
        <v>16</v>
      </c>
      <c r="G17" s="804"/>
      <c r="H17" s="200" t="s">
        <v>16</v>
      </c>
      <c r="I17" s="200" t="s">
        <v>16</v>
      </c>
      <c r="J17" s="200" t="s">
        <v>16</v>
      </c>
      <c r="K17" s="200" t="s">
        <v>16</v>
      </c>
      <c r="L17" s="200" t="s">
        <v>16</v>
      </c>
      <c r="M17" s="200" t="s">
        <v>16</v>
      </c>
    </row>
    <row r="18" spans="1:13" s="70" customFormat="1" ht="35.1" customHeight="1">
      <c r="A18" s="262">
        <v>2020</v>
      </c>
      <c r="B18" s="200" t="s">
        <v>16</v>
      </c>
      <c r="C18" s="200" t="s">
        <v>16</v>
      </c>
      <c r="D18" s="200" t="s">
        <v>16</v>
      </c>
      <c r="E18" s="200" t="s">
        <v>16</v>
      </c>
      <c r="F18" s="804" t="s">
        <v>16</v>
      </c>
      <c r="G18" s="804"/>
      <c r="H18" s="200" t="s">
        <v>16</v>
      </c>
      <c r="I18" s="200" t="s">
        <v>16</v>
      </c>
      <c r="J18" s="200" t="s">
        <v>16</v>
      </c>
      <c r="K18" s="200" t="s">
        <v>16</v>
      </c>
      <c r="L18" s="200" t="s">
        <v>16</v>
      </c>
      <c r="M18" s="200" t="s">
        <v>16</v>
      </c>
    </row>
    <row r="19" spans="1:13" s="119" customFormat="1" ht="35.1" customHeight="1">
      <c r="A19" s="365">
        <v>2021</v>
      </c>
      <c r="B19" s="371" t="s">
        <v>16</v>
      </c>
      <c r="C19" s="371" t="s">
        <v>16</v>
      </c>
      <c r="D19" s="371" t="s">
        <v>16</v>
      </c>
      <c r="E19" s="371" t="s">
        <v>16</v>
      </c>
      <c r="F19" s="805" t="s">
        <v>16</v>
      </c>
      <c r="G19" s="805"/>
      <c r="H19" s="371" t="s">
        <v>16</v>
      </c>
      <c r="I19" s="371" t="s">
        <v>16</v>
      </c>
      <c r="J19" s="371" t="s">
        <v>16</v>
      </c>
      <c r="K19" s="371" t="s">
        <v>16</v>
      </c>
      <c r="L19" s="371" t="s">
        <v>16</v>
      </c>
      <c r="M19" s="371" t="s">
        <v>16</v>
      </c>
    </row>
    <row r="20" spans="1:13" s="119" customFormat="1" ht="35.1" customHeight="1">
      <c r="A20" s="143">
        <v>2022</v>
      </c>
      <c r="B20" s="400" t="s">
        <v>16</v>
      </c>
      <c r="C20" s="400" t="s">
        <v>16</v>
      </c>
      <c r="D20" s="400" t="s">
        <v>16</v>
      </c>
      <c r="E20" s="400" t="s">
        <v>16</v>
      </c>
      <c r="F20" s="807" t="s">
        <v>16</v>
      </c>
      <c r="G20" s="807"/>
      <c r="H20" s="400" t="s">
        <v>16</v>
      </c>
      <c r="I20" s="400" t="s">
        <v>16</v>
      </c>
      <c r="J20" s="400" t="s">
        <v>16</v>
      </c>
      <c r="K20" s="400" t="s">
        <v>16</v>
      </c>
      <c r="L20" s="400" t="s">
        <v>16</v>
      </c>
      <c r="M20" s="400" t="s">
        <v>16</v>
      </c>
    </row>
    <row r="21" spans="1:13" s="119" customFormat="1" ht="35.1" customHeight="1">
      <c r="A21" s="143">
        <v>2023</v>
      </c>
      <c r="B21" s="476" t="s">
        <v>16</v>
      </c>
      <c r="C21" s="476" t="s">
        <v>16</v>
      </c>
      <c r="D21" s="476" t="s">
        <v>16</v>
      </c>
      <c r="E21" s="476" t="s">
        <v>16</v>
      </c>
      <c r="F21" s="808" t="s">
        <v>16</v>
      </c>
      <c r="G21" s="808"/>
      <c r="H21" s="476" t="s">
        <v>16</v>
      </c>
      <c r="I21" s="476" t="s">
        <v>16</v>
      </c>
      <c r="J21" s="476" t="s">
        <v>16</v>
      </c>
      <c r="K21" s="476" t="s">
        <v>16</v>
      </c>
      <c r="L21" s="476" t="s">
        <v>16</v>
      </c>
      <c r="M21" s="476" t="s">
        <v>16</v>
      </c>
    </row>
    <row r="22" spans="1:13" s="119" customFormat="1" ht="35.1" customHeight="1">
      <c r="A22" s="172">
        <v>2024</v>
      </c>
      <c r="B22" s="434" t="s">
        <v>16</v>
      </c>
      <c r="C22" s="417" t="s">
        <v>16</v>
      </c>
      <c r="D22" s="417" t="s">
        <v>16</v>
      </c>
      <c r="E22" s="417" t="s">
        <v>16</v>
      </c>
      <c r="F22" s="806" t="s">
        <v>16</v>
      </c>
      <c r="G22" s="806"/>
      <c r="H22" s="417" t="s">
        <v>16</v>
      </c>
      <c r="I22" s="417" t="s">
        <v>16</v>
      </c>
      <c r="J22" s="417" t="s">
        <v>16</v>
      </c>
      <c r="K22" s="417" t="s">
        <v>16</v>
      </c>
      <c r="L22" s="417" t="s">
        <v>16</v>
      </c>
      <c r="M22" s="417" t="s">
        <v>16</v>
      </c>
    </row>
    <row r="23" spans="1:13" s="76" customFormat="1" ht="16.5" customHeight="1">
      <c r="A23" s="762" t="s">
        <v>449</v>
      </c>
      <c r="B23" s="762"/>
      <c r="C23" s="762"/>
      <c r="D23" s="197"/>
      <c r="E23" s="175"/>
      <c r="F23" s="175"/>
      <c r="G23" s="175"/>
      <c r="H23" s="175"/>
      <c r="I23" s="175"/>
      <c r="J23" s="175"/>
      <c r="K23" s="175"/>
      <c r="L23" s="175"/>
      <c r="M23" s="175"/>
    </row>
  </sheetData>
  <mergeCells count="25">
    <mergeCell ref="F17:G17"/>
    <mergeCell ref="A23:C23"/>
    <mergeCell ref="F18:G18"/>
    <mergeCell ref="F19:G19"/>
    <mergeCell ref="F22:G22"/>
    <mergeCell ref="F20:G20"/>
    <mergeCell ref="F21:G21"/>
    <mergeCell ref="A12:C12"/>
    <mergeCell ref="A13:M13"/>
    <mergeCell ref="A14:B14"/>
    <mergeCell ref="L14:M14"/>
    <mergeCell ref="A15:A16"/>
    <mergeCell ref="B15:B16"/>
    <mergeCell ref="C15:C16"/>
    <mergeCell ref="D15:H15"/>
    <mergeCell ref="I15:M15"/>
    <mergeCell ref="F16:G16"/>
    <mergeCell ref="A2:M2"/>
    <mergeCell ref="A3:B3"/>
    <mergeCell ref="L3:M3"/>
    <mergeCell ref="A4:A5"/>
    <mergeCell ref="B4:B5"/>
    <mergeCell ref="C4:F4"/>
    <mergeCell ref="G4:J4"/>
    <mergeCell ref="K4:M4"/>
  </mergeCells>
  <phoneticPr fontId="3" type="noConversion"/>
  <pageMargins left="1.0625" right="1.0230555534362793" top="1.0230555534362793" bottom="1.613611102104187" header="0.39347222447395325" footer="0.39347222447395325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M12"/>
  <sheetViews>
    <sheetView view="pageBreakPreview" zoomScaleNormal="100" zoomScaleSheetLayoutView="100" workbookViewId="0">
      <selection activeCell="A2" sqref="A2:L2"/>
    </sheetView>
  </sheetViews>
  <sheetFormatPr defaultColWidth="8.88671875" defaultRowHeight="13.5"/>
  <cols>
    <col min="1" max="1" width="6.44140625" style="62" customWidth="1"/>
    <col min="2" max="2" width="7.33203125" style="62" customWidth="1"/>
    <col min="3" max="3" width="6.6640625" style="62" customWidth="1"/>
    <col min="4" max="4" width="5.77734375" style="62" customWidth="1"/>
    <col min="5" max="6" width="7.77734375" style="62" customWidth="1"/>
    <col min="7" max="9" width="7" style="62" customWidth="1"/>
    <col min="10" max="10" width="7.109375" style="62" customWidth="1"/>
    <col min="11" max="12" width="9.5546875" style="62" customWidth="1"/>
    <col min="13" max="16384" width="8.88671875" style="62"/>
  </cols>
  <sheetData>
    <row r="1" spans="1:13" s="82" customFormat="1" ht="16.5" customHeight="1">
      <c r="K1" s="809" t="s">
        <v>286</v>
      </c>
      <c r="L1" s="809"/>
    </row>
    <row r="2" spans="1:13" s="63" customFormat="1" ht="40.5" customHeight="1">
      <c r="A2" s="686" t="s">
        <v>394</v>
      </c>
      <c r="B2" s="686"/>
      <c r="C2" s="686"/>
      <c r="D2" s="686"/>
      <c r="E2" s="686"/>
      <c r="F2" s="686"/>
      <c r="G2" s="686"/>
      <c r="H2" s="686"/>
      <c r="I2" s="686"/>
      <c r="J2" s="686"/>
      <c r="K2" s="686"/>
      <c r="L2" s="686"/>
    </row>
    <row r="3" spans="1:13" s="64" customFormat="1" ht="16.5" customHeight="1">
      <c r="A3" s="733" t="s">
        <v>230</v>
      </c>
      <c r="B3" s="733"/>
      <c r="C3" s="162"/>
      <c r="D3" s="162"/>
      <c r="E3" s="162"/>
      <c r="F3" s="162"/>
      <c r="G3" s="162"/>
      <c r="H3" s="162"/>
      <c r="I3" s="162"/>
      <c r="J3" s="162"/>
      <c r="K3" s="162"/>
      <c r="L3" s="163" t="s">
        <v>231</v>
      </c>
      <c r="M3" s="120"/>
    </row>
    <row r="4" spans="1:13" s="65" customFormat="1" ht="50.25" customHeight="1">
      <c r="A4" s="792" t="s">
        <v>186</v>
      </c>
      <c r="B4" s="792" t="s">
        <v>372</v>
      </c>
      <c r="C4" s="795"/>
      <c r="D4" s="795"/>
      <c r="E4" s="794" t="s">
        <v>373</v>
      </c>
      <c r="F4" s="795"/>
      <c r="G4" s="795"/>
      <c r="H4" s="811"/>
      <c r="I4" s="811"/>
      <c r="J4" s="811"/>
      <c r="K4" s="743" t="s">
        <v>374</v>
      </c>
      <c r="L4" s="800" t="s">
        <v>249</v>
      </c>
    </row>
    <row r="5" spans="1:13" s="65" customFormat="1" ht="81.75" customHeight="1">
      <c r="A5" s="793"/>
      <c r="B5" s="169" t="s">
        <v>224</v>
      </c>
      <c r="C5" s="170" t="s">
        <v>250</v>
      </c>
      <c r="D5" s="170" t="s">
        <v>375</v>
      </c>
      <c r="E5" s="170" t="s">
        <v>224</v>
      </c>
      <c r="F5" s="170" t="s">
        <v>376</v>
      </c>
      <c r="G5" s="263" t="s">
        <v>377</v>
      </c>
      <c r="H5" s="170" t="s">
        <v>378</v>
      </c>
      <c r="I5" s="170" t="s">
        <v>379</v>
      </c>
      <c r="J5" s="170" t="s">
        <v>380</v>
      </c>
      <c r="K5" s="812"/>
      <c r="L5" s="810"/>
    </row>
    <row r="6" spans="1:13" s="79" customFormat="1" ht="39.950000000000003" customHeight="1">
      <c r="A6" s="143">
        <v>2019</v>
      </c>
      <c r="B6" s="144">
        <v>8.6</v>
      </c>
      <c r="C6" s="144">
        <v>8.6</v>
      </c>
      <c r="D6" s="296" t="s">
        <v>16</v>
      </c>
      <c r="E6" s="296" t="s">
        <v>16</v>
      </c>
      <c r="F6" s="296" t="s">
        <v>16</v>
      </c>
      <c r="G6" s="296" t="s">
        <v>16</v>
      </c>
      <c r="H6" s="296" t="s">
        <v>16</v>
      </c>
      <c r="I6" s="296" t="s">
        <v>16</v>
      </c>
      <c r="J6" s="296" t="s">
        <v>16</v>
      </c>
      <c r="K6" s="296" t="s">
        <v>16</v>
      </c>
      <c r="L6" s="296" t="s">
        <v>16</v>
      </c>
    </row>
    <row r="7" spans="1:13" s="150" customFormat="1" ht="39.950000000000003" customHeight="1">
      <c r="A7" s="143">
        <v>2020</v>
      </c>
      <c r="B7" s="144">
        <v>8.6</v>
      </c>
      <c r="C7" s="144">
        <v>8.6</v>
      </c>
      <c r="D7" s="214" t="s">
        <v>16</v>
      </c>
      <c r="E7" s="214" t="s">
        <v>16</v>
      </c>
      <c r="F7" s="214" t="s">
        <v>16</v>
      </c>
      <c r="G7" s="214" t="s">
        <v>16</v>
      </c>
      <c r="H7" s="214" t="s">
        <v>16</v>
      </c>
      <c r="I7" s="214" t="s">
        <v>16</v>
      </c>
      <c r="J7" s="214" t="s">
        <v>16</v>
      </c>
      <c r="K7" s="214" t="s">
        <v>16</v>
      </c>
      <c r="L7" s="214" t="s">
        <v>16</v>
      </c>
    </row>
    <row r="8" spans="1:13" s="119" customFormat="1" ht="39.950000000000003" customHeight="1">
      <c r="A8" s="365">
        <v>2021</v>
      </c>
      <c r="B8" s="368">
        <v>8.6</v>
      </c>
      <c r="C8" s="368">
        <v>8.6</v>
      </c>
      <c r="D8" s="370" t="s">
        <v>16</v>
      </c>
      <c r="E8" s="370" t="s">
        <v>16</v>
      </c>
      <c r="F8" s="370" t="s">
        <v>16</v>
      </c>
      <c r="G8" s="370" t="s">
        <v>16</v>
      </c>
      <c r="H8" s="370" t="s">
        <v>16</v>
      </c>
      <c r="I8" s="370" t="s">
        <v>16</v>
      </c>
      <c r="J8" s="370" t="s">
        <v>16</v>
      </c>
      <c r="K8" s="370" t="s">
        <v>16</v>
      </c>
      <c r="L8" s="370" t="s">
        <v>16</v>
      </c>
    </row>
    <row r="9" spans="1:13" s="119" customFormat="1" ht="39.950000000000003" customHeight="1">
      <c r="A9" s="143">
        <v>2022</v>
      </c>
      <c r="B9" s="144">
        <v>8.6</v>
      </c>
      <c r="C9" s="144">
        <v>8.6</v>
      </c>
      <c r="D9" s="399" t="s">
        <v>16</v>
      </c>
      <c r="E9" s="399" t="s">
        <v>16</v>
      </c>
      <c r="F9" s="399" t="s">
        <v>16</v>
      </c>
      <c r="G9" s="399" t="s">
        <v>16</v>
      </c>
      <c r="H9" s="399" t="s">
        <v>16</v>
      </c>
      <c r="I9" s="399" t="s">
        <v>16</v>
      </c>
      <c r="J9" s="399" t="s">
        <v>16</v>
      </c>
      <c r="K9" s="399" t="s">
        <v>16</v>
      </c>
      <c r="L9" s="399" t="s">
        <v>16</v>
      </c>
    </row>
    <row r="10" spans="1:13" s="119" customFormat="1" ht="39.950000000000003" customHeight="1">
      <c r="A10" s="143">
        <v>2023</v>
      </c>
      <c r="B10" s="144">
        <v>8.6999999999999993</v>
      </c>
      <c r="C10" s="144">
        <v>8.6999999999999993</v>
      </c>
      <c r="D10" s="475" t="s">
        <v>16</v>
      </c>
      <c r="E10" s="475" t="s">
        <v>16</v>
      </c>
      <c r="F10" s="475" t="s">
        <v>16</v>
      </c>
      <c r="G10" s="475" t="s">
        <v>16</v>
      </c>
      <c r="H10" s="475" t="s">
        <v>16</v>
      </c>
      <c r="I10" s="475" t="s">
        <v>16</v>
      </c>
      <c r="J10" s="475" t="s">
        <v>16</v>
      </c>
      <c r="K10" s="475" t="s">
        <v>16</v>
      </c>
      <c r="L10" s="475" t="s">
        <v>16</v>
      </c>
    </row>
    <row r="11" spans="1:13" s="119" customFormat="1" ht="39.950000000000003" customHeight="1">
      <c r="A11" s="172">
        <v>2024</v>
      </c>
      <c r="B11" s="435">
        <v>8.6999999999999993</v>
      </c>
      <c r="C11" s="261">
        <v>8.6999999999999993</v>
      </c>
      <c r="D11" s="584" t="s">
        <v>16</v>
      </c>
      <c r="E11" s="584" t="s">
        <v>16</v>
      </c>
      <c r="F11" s="584" t="s">
        <v>16</v>
      </c>
      <c r="G11" s="584" t="s">
        <v>16</v>
      </c>
      <c r="H11" s="584" t="s">
        <v>16</v>
      </c>
      <c r="I11" s="584" t="s">
        <v>16</v>
      </c>
      <c r="J11" s="584" t="s">
        <v>16</v>
      </c>
      <c r="K11" s="584" t="s">
        <v>16</v>
      </c>
      <c r="L11" s="584" t="s">
        <v>16</v>
      </c>
    </row>
    <row r="12" spans="1:13" s="76" customFormat="1" ht="16.5" customHeight="1">
      <c r="A12" s="762" t="s">
        <v>449</v>
      </c>
      <c r="B12" s="762"/>
      <c r="C12" s="762"/>
      <c r="D12" s="197"/>
      <c r="E12" s="175"/>
      <c r="F12" s="175"/>
      <c r="G12" s="175"/>
      <c r="H12" s="175"/>
      <c r="I12" s="175"/>
      <c r="J12" s="175"/>
      <c r="K12" s="175"/>
      <c r="L12" s="175"/>
    </row>
  </sheetData>
  <mergeCells count="9">
    <mergeCell ref="K1:L1"/>
    <mergeCell ref="L4:L5"/>
    <mergeCell ref="A12:C12"/>
    <mergeCell ref="A3:B3"/>
    <mergeCell ref="A4:A5"/>
    <mergeCell ref="B4:D4"/>
    <mergeCell ref="E4:J4"/>
    <mergeCell ref="K4:K5"/>
    <mergeCell ref="A2:L2"/>
  </mergeCells>
  <phoneticPr fontId="3" type="noConversion"/>
  <pageMargins left="1.0230555534362793" right="1.0625" top="1.0230555534362793" bottom="1.613611102104187" header="0.39347222447395325" footer="0.39347222447395325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K36"/>
  <sheetViews>
    <sheetView view="pageBreakPreview" zoomScaleNormal="100" zoomScaleSheetLayoutView="100" workbookViewId="0">
      <selection activeCell="A2" sqref="A2:K2"/>
    </sheetView>
  </sheetViews>
  <sheetFormatPr defaultRowHeight="13.5"/>
  <cols>
    <col min="1" max="1" width="9.33203125" style="1" customWidth="1"/>
    <col min="2" max="11" width="7" style="1" customWidth="1"/>
    <col min="12" max="16384" width="8.88671875" style="1"/>
  </cols>
  <sheetData>
    <row r="1" spans="1:11" ht="16.5" customHeight="1">
      <c r="A1" s="818" t="s">
        <v>287</v>
      </c>
      <c r="B1" s="818"/>
      <c r="C1" s="818"/>
      <c r="D1" s="819"/>
      <c r="E1" s="820"/>
    </row>
    <row r="2" spans="1:11" s="3" customFormat="1" ht="42.75" customHeight="1">
      <c r="A2" s="644" t="s">
        <v>254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</row>
    <row r="3" spans="1:11" s="4" customFormat="1" ht="16.5" customHeight="1">
      <c r="A3" s="203" t="s">
        <v>30</v>
      </c>
      <c r="B3" s="152"/>
      <c r="C3" s="152"/>
      <c r="D3" s="152"/>
      <c r="E3" s="152"/>
      <c r="F3" s="152"/>
      <c r="G3" s="152"/>
      <c r="H3" s="152"/>
      <c r="I3" s="611" t="s">
        <v>31</v>
      </c>
      <c r="J3" s="611"/>
      <c r="K3" s="611"/>
    </row>
    <row r="4" spans="1:11" s="11" customFormat="1" ht="24.95" customHeight="1">
      <c r="A4" s="666" t="s">
        <v>80</v>
      </c>
      <c r="B4" s="813" t="s">
        <v>81</v>
      </c>
      <c r="C4" s="813"/>
      <c r="D4" s="813"/>
      <c r="E4" s="813"/>
      <c r="F4" s="813"/>
      <c r="G4" s="813"/>
      <c r="H4" s="813"/>
      <c r="I4" s="666"/>
      <c r="J4" s="821" t="s">
        <v>82</v>
      </c>
      <c r="K4" s="822"/>
    </row>
    <row r="5" spans="1:11" s="11" customFormat="1" ht="30" customHeight="1">
      <c r="A5" s="668"/>
      <c r="B5" s="823" t="s">
        <v>83</v>
      </c>
      <c r="C5" s="669"/>
      <c r="D5" s="624" t="s">
        <v>96</v>
      </c>
      <c r="E5" s="672"/>
      <c r="F5" s="824" t="s">
        <v>84</v>
      </c>
      <c r="G5" s="669"/>
      <c r="H5" s="624" t="s">
        <v>85</v>
      </c>
      <c r="I5" s="669"/>
      <c r="J5" s="624" t="s">
        <v>83</v>
      </c>
      <c r="K5" s="672"/>
    </row>
    <row r="6" spans="1:11" s="11" customFormat="1" ht="30" customHeight="1">
      <c r="A6" s="817"/>
      <c r="B6" s="208" t="s">
        <v>153</v>
      </c>
      <c r="C6" s="192" t="s">
        <v>86</v>
      </c>
      <c r="D6" s="208" t="s">
        <v>153</v>
      </c>
      <c r="E6" s="207" t="s">
        <v>86</v>
      </c>
      <c r="F6" s="449" t="s">
        <v>153</v>
      </c>
      <c r="G6" s="286" t="s">
        <v>86</v>
      </c>
      <c r="H6" s="208" t="s">
        <v>153</v>
      </c>
      <c r="I6" s="192" t="s">
        <v>86</v>
      </c>
      <c r="J6" s="208" t="s">
        <v>153</v>
      </c>
      <c r="K6" s="207" t="s">
        <v>86</v>
      </c>
    </row>
    <row r="7" spans="1:11" s="61" customFormat="1" ht="35.25" customHeight="1">
      <c r="A7" s="293">
        <v>2019</v>
      </c>
      <c r="B7" s="297" t="s">
        <v>16</v>
      </c>
      <c r="C7" s="299" t="s">
        <v>16</v>
      </c>
      <c r="D7" s="297" t="s">
        <v>16</v>
      </c>
      <c r="E7" s="297" t="s">
        <v>16</v>
      </c>
      <c r="F7" s="297" t="s">
        <v>16</v>
      </c>
      <c r="G7" s="297" t="s">
        <v>16</v>
      </c>
      <c r="H7" s="297" t="s">
        <v>16</v>
      </c>
      <c r="I7" s="297" t="s">
        <v>16</v>
      </c>
      <c r="J7" s="297">
        <v>151</v>
      </c>
      <c r="K7" s="299">
        <v>8583</v>
      </c>
    </row>
    <row r="8" spans="1:11" s="61" customFormat="1" ht="35.25" customHeight="1">
      <c r="A8" s="194">
        <v>2020</v>
      </c>
      <c r="B8" s="206" t="s">
        <v>16</v>
      </c>
      <c r="C8" s="204" t="s">
        <v>16</v>
      </c>
      <c r="D8" s="206" t="s">
        <v>16</v>
      </c>
      <c r="E8" s="206" t="s">
        <v>16</v>
      </c>
      <c r="F8" s="206" t="s">
        <v>16</v>
      </c>
      <c r="G8" s="206" t="s">
        <v>16</v>
      </c>
      <c r="H8" s="206" t="s">
        <v>16</v>
      </c>
      <c r="I8" s="206" t="s">
        <v>16</v>
      </c>
      <c r="J8" s="206">
        <v>168</v>
      </c>
      <c r="K8" s="204">
        <v>6678</v>
      </c>
    </row>
    <row r="9" spans="1:11" s="40" customFormat="1" ht="35.25" customHeight="1">
      <c r="A9" s="353">
        <v>2021</v>
      </c>
      <c r="B9" s="352" t="s">
        <v>16</v>
      </c>
      <c r="C9" s="372" t="s">
        <v>16</v>
      </c>
      <c r="D9" s="352" t="s">
        <v>16</v>
      </c>
      <c r="E9" s="352" t="s">
        <v>16</v>
      </c>
      <c r="F9" s="352" t="s">
        <v>16</v>
      </c>
      <c r="G9" s="352" t="s">
        <v>16</v>
      </c>
      <c r="H9" s="352" t="s">
        <v>16</v>
      </c>
      <c r="I9" s="352" t="s">
        <v>16</v>
      </c>
      <c r="J9" s="352">
        <v>168</v>
      </c>
      <c r="K9" s="352">
        <v>6678</v>
      </c>
    </row>
    <row r="10" spans="1:11" s="40" customFormat="1" ht="35.25" customHeight="1">
      <c r="A10" s="396">
        <v>2022</v>
      </c>
      <c r="B10" s="297" t="s">
        <v>16</v>
      </c>
      <c r="C10" s="401" t="s">
        <v>16</v>
      </c>
      <c r="D10" s="297" t="s">
        <v>16</v>
      </c>
      <c r="E10" s="297" t="s">
        <v>16</v>
      </c>
      <c r="F10" s="297" t="s">
        <v>16</v>
      </c>
      <c r="G10" s="297" t="s">
        <v>16</v>
      </c>
      <c r="H10" s="297" t="s">
        <v>16</v>
      </c>
      <c r="I10" s="297" t="s">
        <v>16</v>
      </c>
      <c r="J10" s="407">
        <v>182</v>
      </c>
      <c r="K10" s="401">
        <v>3794</v>
      </c>
    </row>
    <row r="11" spans="1:11" s="40" customFormat="1" ht="35.25" customHeight="1">
      <c r="A11" s="471">
        <v>2023</v>
      </c>
      <c r="B11" s="297" t="s">
        <v>16</v>
      </c>
      <c r="C11" s="480" t="s">
        <v>16</v>
      </c>
      <c r="D11" s="297" t="s">
        <v>16</v>
      </c>
      <c r="E11" s="297" t="s">
        <v>16</v>
      </c>
      <c r="F11" s="297" t="s">
        <v>16</v>
      </c>
      <c r="G11" s="297" t="s">
        <v>16</v>
      </c>
      <c r="H11" s="297" t="s">
        <v>16</v>
      </c>
      <c r="I11" s="297" t="s">
        <v>16</v>
      </c>
      <c r="J11" s="407">
        <v>155</v>
      </c>
      <c r="K11" s="480">
        <v>3117</v>
      </c>
    </row>
    <row r="12" spans="1:11" s="40" customFormat="1" ht="35.25" customHeight="1">
      <c r="A12" s="179">
        <v>2024</v>
      </c>
      <c r="B12" s="428" t="s">
        <v>16</v>
      </c>
      <c r="C12" s="230" t="s">
        <v>16</v>
      </c>
      <c r="D12" s="217" t="s">
        <v>16</v>
      </c>
      <c r="E12" s="217" t="s">
        <v>16</v>
      </c>
      <c r="F12" s="217" t="s">
        <v>16</v>
      </c>
      <c r="G12" s="217" t="s">
        <v>16</v>
      </c>
      <c r="H12" s="217" t="s">
        <v>16</v>
      </c>
      <c r="I12" s="217" t="s">
        <v>16</v>
      </c>
      <c r="J12" s="577">
        <v>164</v>
      </c>
      <c r="K12" s="578">
        <v>3159</v>
      </c>
    </row>
    <row r="13" spans="1:11" s="39" customFormat="1" ht="12.75" customHeight="1">
      <c r="A13" s="647" t="s">
        <v>435</v>
      </c>
      <c r="B13" s="647"/>
      <c r="C13" s="135"/>
      <c r="D13" s="135"/>
      <c r="E13" s="135"/>
      <c r="F13" s="180"/>
      <c r="G13" s="180"/>
      <c r="H13" s="180"/>
      <c r="I13" s="180"/>
      <c r="J13" s="180"/>
      <c r="K13" s="180"/>
    </row>
    <row r="14" spans="1:11" s="128" customFormat="1" ht="12.75" customHeight="1">
      <c r="A14" s="617" t="s">
        <v>459</v>
      </c>
      <c r="B14" s="617"/>
      <c r="C14" s="617"/>
      <c r="D14" s="135"/>
      <c r="E14" s="135"/>
      <c r="F14" s="181"/>
      <c r="G14" s="181"/>
      <c r="H14" s="181"/>
      <c r="I14" s="181"/>
      <c r="J14" s="181"/>
      <c r="K14" s="181"/>
    </row>
    <row r="15" spans="1:11" s="11" customFormat="1" ht="40.5" customHeight="1">
      <c r="A15" s="644" t="s">
        <v>255</v>
      </c>
      <c r="B15" s="644"/>
      <c r="C15" s="644"/>
      <c r="D15" s="644"/>
      <c r="E15" s="644"/>
      <c r="F15" s="644"/>
      <c r="G15" s="644"/>
      <c r="H15" s="644"/>
      <c r="I15" s="644"/>
      <c r="J15" s="644"/>
      <c r="K15" s="644"/>
    </row>
    <row r="16" spans="1:11" s="4" customFormat="1" ht="16.5" customHeight="1">
      <c r="A16" s="203" t="s">
        <v>30</v>
      </c>
      <c r="B16" s="152"/>
      <c r="C16" s="152"/>
      <c r="D16" s="152"/>
      <c r="E16" s="152"/>
      <c r="F16" s="152"/>
      <c r="G16" s="152"/>
      <c r="H16" s="152"/>
      <c r="I16" s="611" t="s">
        <v>31</v>
      </c>
      <c r="J16" s="611"/>
      <c r="K16" s="611"/>
    </row>
    <row r="17" spans="1:11" s="11" customFormat="1" ht="24.95" customHeight="1">
      <c r="A17" s="816" t="s">
        <v>80</v>
      </c>
      <c r="B17" s="813" t="s">
        <v>87</v>
      </c>
      <c r="C17" s="813"/>
      <c r="D17" s="813"/>
      <c r="E17" s="813"/>
      <c r="F17" s="813"/>
      <c r="G17" s="813"/>
      <c r="H17" s="813"/>
      <c r="I17" s="813"/>
      <c r="J17" s="813"/>
      <c r="K17" s="813"/>
    </row>
    <row r="18" spans="1:11" ht="29.25" customHeight="1">
      <c r="A18" s="668"/>
      <c r="B18" s="624" t="s">
        <v>88</v>
      </c>
      <c r="C18" s="669"/>
      <c r="D18" s="624" t="s">
        <v>381</v>
      </c>
      <c r="E18" s="669"/>
      <c r="F18" s="814" t="s">
        <v>95</v>
      </c>
      <c r="G18" s="815"/>
      <c r="H18" s="624" t="s">
        <v>89</v>
      </c>
      <c r="I18" s="669"/>
      <c r="J18" s="624" t="s">
        <v>90</v>
      </c>
      <c r="K18" s="672"/>
    </row>
    <row r="19" spans="1:11" ht="29.25" customHeight="1">
      <c r="A19" s="817"/>
      <c r="B19" s="209" t="s">
        <v>153</v>
      </c>
      <c r="C19" s="209" t="s">
        <v>86</v>
      </c>
      <c r="D19" s="209" t="s">
        <v>153</v>
      </c>
      <c r="E19" s="209" t="s">
        <v>86</v>
      </c>
      <c r="F19" s="209" t="s">
        <v>153</v>
      </c>
      <c r="G19" s="209" t="s">
        <v>86</v>
      </c>
      <c r="H19" s="209" t="s">
        <v>153</v>
      </c>
      <c r="I19" s="209" t="s">
        <v>86</v>
      </c>
      <c r="J19" s="209" t="s">
        <v>153</v>
      </c>
      <c r="K19" s="218" t="s">
        <v>86</v>
      </c>
    </row>
    <row r="20" spans="1:11" s="61" customFormat="1" ht="35.25" customHeight="1">
      <c r="A20" s="293">
        <v>2019</v>
      </c>
      <c r="B20" s="297">
        <v>48</v>
      </c>
      <c r="C20" s="182">
        <v>164</v>
      </c>
      <c r="D20" s="297">
        <v>66</v>
      </c>
      <c r="E20" s="182">
        <v>312</v>
      </c>
      <c r="F20" s="297">
        <v>22</v>
      </c>
      <c r="G20" s="299">
        <v>5803</v>
      </c>
      <c r="H20" s="297">
        <v>3</v>
      </c>
      <c r="I20" s="299">
        <v>738</v>
      </c>
      <c r="J20" s="301">
        <v>1</v>
      </c>
      <c r="K20" s="301">
        <v>289</v>
      </c>
    </row>
    <row r="21" spans="1:11" s="61" customFormat="1" ht="35.25" customHeight="1">
      <c r="A21" s="194">
        <v>2020</v>
      </c>
      <c r="B21" s="206">
        <v>54</v>
      </c>
      <c r="C21" s="182">
        <v>165</v>
      </c>
      <c r="D21" s="206">
        <v>75</v>
      </c>
      <c r="E21" s="182">
        <v>253</v>
      </c>
      <c r="F21" s="206">
        <v>25</v>
      </c>
      <c r="G21" s="204">
        <v>4662</v>
      </c>
      <c r="H21" s="206">
        <v>3</v>
      </c>
      <c r="I21" s="204">
        <v>738</v>
      </c>
      <c r="J21" s="205">
        <v>1</v>
      </c>
      <c r="K21" s="205">
        <v>274</v>
      </c>
    </row>
    <row r="22" spans="1:11" s="40" customFormat="1" ht="35.25" customHeight="1">
      <c r="A22" s="353">
        <v>2021</v>
      </c>
      <c r="B22" s="373">
        <v>54</v>
      </c>
      <c r="C22" s="374">
        <v>165</v>
      </c>
      <c r="D22" s="373">
        <v>75</v>
      </c>
      <c r="E22" s="374">
        <v>253</v>
      </c>
      <c r="F22" s="373">
        <v>25</v>
      </c>
      <c r="G22" s="375">
        <v>4662</v>
      </c>
      <c r="H22" s="373">
        <v>3</v>
      </c>
      <c r="I22" s="375">
        <v>738</v>
      </c>
      <c r="J22" s="373">
        <v>1</v>
      </c>
      <c r="K22" s="373">
        <v>274</v>
      </c>
    </row>
    <row r="23" spans="1:11" s="40" customFormat="1" ht="35.25" customHeight="1">
      <c r="A23" s="396">
        <v>2022</v>
      </c>
      <c r="B23" s="408">
        <v>62</v>
      </c>
      <c r="C23" s="409">
        <v>184</v>
      </c>
      <c r="D23" s="408">
        <v>74</v>
      </c>
      <c r="E23" s="409">
        <v>332</v>
      </c>
      <c r="F23" s="408">
        <v>32</v>
      </c>
      <c r="G23" s="410">
        <v>1680</v>
      </c>
      <c r="H23" s="408">
        <v>3</v>
      </c>
      <c r="I23" s="410">
        <v>738</v>
      </c>
      <c r="J23" s="408">
        <v>1</v>
      </c>
      <c r="K23" s="408">
        <v>274</v>
      </c>
    </row>
    <row r="24" spans="1:11" s="40" customFormat="1" ht="35.25" customHeight="1">
      <c r="A24" s="471">
        <v>2023</v>
      </c>
      <c r="B24" s="408">
        <v>49</v>
      </c>
      <c r="C24" s="409">
        <v>122</v>
      </c>
      <c r="D24" s="408">
        <v>74</v>
      </c>
      <c r="E24" s="409">
        <v>332</v>
      </c>
      <c r="F24" s="408">
        <v>22</v>
      </c>
      <c r="G24" s="410">
        <v>1377</v>
      </c>
      <c r="H24" s="408">
        <v>3</v>
      </c>
      <c r="I24" s="410">
        <v>738</v>
      </c>
      <c r="J24" s="408">
        <v>1</v>
      </c>
      <c r="K24" s="408">
        <v>274</v>
      </c>
    </row>
    <row r="25" spans="1:11" s="40" customFormat="1" ht="35.25" customHeight="1">
      <c r="A25" s="179">
        <v>2024</v>
      </c>
      <c r="B25" s="579">
        <v>62</v>
      </c>
      <c r="C25" s="332">
        <v>183</v>
      </c>
      <c r="D25" s="579">
        <v>66</v>
      </c>
      <c r="E25" s="332">
        <v>285</v>
      </c>
      <c r="F25" s="579">
        <v>22</v>
      </c>
      <c r="G25" s="333">
        <v>1377</v>
      </c>
      <c r="H25" s="590">
        <v>3</v>
      </c>
      <c r="I25" s="333">
        <v>738</v>
      </c>
      <c r="J25" s="579">
        <v>1</v>
      </c>
      <c r="K25" s="579">
        <v>260</v>
      </c>
    </row>
    <row r="26" spans="1:11" s="128" customFormat="1" ht="12.75" customHeight="1">
      <c r="A26" s="617" t="s">
        <v>460</v>
      </c>
      <c r="B26" s="617"/>
      <c r="C26" s="617"/>
      <c r="D26" s="135"/>
      <c r="E26" s="135"/>
      <c r="F26" s="181"/>
      <c r="G26" s="181"/>
      <c r="H26" s="181"/>
      <c r="I26" s="181"/>
      <c r="J26" s="181"/>
      <c r="K26" s="181"/>
    </row>
    <row r="27" spans="1:11" ht="40.5" customHeight="1"/>
    <row r="28" spans="1:11" ht="24.95" customHeight="1"/>
    <row r="29" spans="1:11" ht="24.95" customHeight="1"/>
    <row r="30" spans="1:11" ht="24.95" customHeight="1"/>
    <row r="31" spans="1:11" ht="18.95" customHeight="1"/>
    <row r="32" spans="1:11" ht="18.95" customHeight="1"/>
    <row r="33" ht="18.95" customHeight="1"/>
    <row r="34" ht="18.95" customHeight="1"/>
    <row r="35" ht="18.95" customHeight="1"/>
    <row r="36" ht="18.95" customHeight="1"/>
  </sheetData>
  <mergeCells count="24">
    <mergeCell ref="A26:C26"/>
    <mergeCell ref="I16:K16"/>
    <mergeCell ref="A1:C1"/>
    <mergeCell ref="A2:K2"/>
    <mergeCell ref="D1:E1"/>
    <mergeCell ref="A13:B13"/>
    <mergeCell ref="A4:A6"/>
    <mergeCell ref="I3:K3"/>
    <mergeCell ref="D5:E5"/>
    <mergeCell ref="J4:K4"/>
    <mergeCell ref="B5:C5"/>
    <mergeCell ref="J5:K5"/>
    <mergeCell ref="B4:I4"/>
    <mergeCell ref="A14:C14"/>
    <mergeCell ref="D18:E18"/>
    <mergeCell ref="F5:G5"/>
    <mergeCell ref="B17:K17"/>
    <mergeCell ref="B18:C18"/>
    <mergeCell ref="F18:G18"/>
    <mergeCell ref="H5:I5"/>
    <mergeCell ref="H18:I18"/>
    <mergeCell ref="A15:K15"/>
    <mergeCell ref="A17:A19"/>
    <mergeCell ref="J18:K18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77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K33"/>
  <sheetViews>
    <sheetView view="pageBreakPreview" zoomScaleNormal="100" zoomScaleSheetLayoutView="100" workbookViewId="0">
      <selection activeCell="A2" sqref="A2:K2"/>
    </sheetView>
  </sheetViews>
  <sheetFormatPr defaultRowHeight="13.5"/>
  <cols>
    <col min="1" max="1" width="10.6640625" style="1" customWidth="1"/>
    <col min="2" max="3" width="7.6640625" style="1" customWidth="1"/>
    <col min="4" max="5" width="7" style="1" customWidth="1"/>
    <col min="6" max="6" width="6.33203125" style="1" customWidth="1"/>
    <col min="7" max="7" width="6.5546875" style="1" customWidth="1"/>
    <col min="8" max="9" width="8.21875" style="1" customWidth="1"/>
    <col min="10" max="10" width="8.109375" style="1" customWidth="1"/>
    <col min="11" max="11" width="7" style="1" customWidth="1"/>
    <col min="12" max="16384" width="8.88671875" style="1"/>
  </cols>
  <sheetData>
    <row r="1" spans="1:11" ht="18.75" customHeight="1">
      <c r="A1" s="818"/>
      <c r="B1" s="818"/>
      <c r="C1" s="818"/>
      <c r="I1" s="831" t="s">
        <v>265</v>
      </c>
      <c r="J1" s="832"/>
      <c r="K1" s="832"/>
    </row>
    <row r="2" spans="1:11" s="20" customFormat="1" ht="42.75" customHeight="1">
      <c r="A2" s="644" t="s">
        <v>255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</row>
    <row r="3" spans="1:11" s="4" customFormat="1" ht="16.5" customHeight="1">
      <c r="A3" s="341" t="s">
        <v>30</v>
      </c>
      <c r="B3" s="152"/>
      <c r="C3" s="152"/>
      <c r="D3" s="152"/>
      <c r="E3" s="152"/>
      <c r="F3" s="152"/>
      <c r="G3" s="152"/>
      <c r="H3" s="152"/>
      <c r="I3" s="611" t="s">
        <v>31</v>
      </c>
      <c r="J3" s="611"/>
      <c r="K3" s="611"/>
    </row>
    <row r="4" spans="1:11" s="3" customFormat="1" ht="32.25" customHeight="1">
      <c r="A4" s="816" t="s">
        <v>80</v>
      </c>
      <c r="B4" s="813" t="s">
        <v>57</v>
      </c>
      <c r="C4" s="813"/>
      <c r="D4" s="813"/>
      <c r="E4" s="813"/>
      <c r="F4" s="813"/>
      <c r="G4" s="813"/>
      <c r="H4" s="813"/>
      <c r="I4" s="816"/>
      <c r="J4" s="827" t="s">
        <v>395</v>
      </c>
      <c r="K4" s="828"/>
    </row>
    <row r="5" spans="1:11" ht="35.25" customHeight="1">
      <c r="A5" s="668"/>
      <c r="B5" s="823" t="s">
        <v>91</v>
      </c>
      <c r="C5" s="669"/>
      <c r="D5" s="624" t="s">
        <v>92</v>
      </c>
      <c r="E5" s="672"/>
      <c r="F5" s="824" t="s">
        <v>93</v>
      </c>
      <c r="G5" s="669"/>
      <c r="H5" s="624" t="s">
        <v>94</v>
      </c>
      <c r="I5" s="669"/>
      <c r="J5" s="829"/>
      <c r="K5" s="830"/>
    </row>
    <row r="6" spans="1:11" s="11" customFormat="1" ht="35.25" customHeight="1">
      <c r="A6" s="817"/>
      <c r="B6" s="208" t="s">
        <v>153</v>
      </c>
      <c r="C6" s="192" t="s">
        <v>86</v>
      </c>
      <c r="D6" s="208" t="s">
        <v>153</v>
      </c>
      <c r="E6" s="207" t="s">
        <v>86</v>
      </c>
      <c r="F6" s="585" t="s">
        <v>153</v>
      </c>
      <c r="G6" s="286" t="s">
        <v>86</v>
      </c>
      <c r="H6" s="208" t="s">
        <v>153</v>
      </c>
      <c r="I6" s="192" t="s">
        <v>86</v>
      </c>
      <c r="J6" s="208" t="s">
        <v>153</v>
      </c>
      <c r="K6" s="207" t="s">
        <v>86</v>
      </c>
    </row>
    <row r="7" spans="1:11" s="55" customFormat="1" ht="32.25" customHeight="1">
      <c r="A7" s="293">
        <v>2019</v>
      </c>
      <c r="B7" s="301">
        <v>4</v>
      </c>
      <c r="C7" s="265">
        <v>176.74100000000001</v>
      </c>
      <c r="D7" s="301">
        <v>1</v>
      </c>
      <c r="E7" s="265">
        <v>690.92</v>
      </c>
      <c r="F7" s="297">
        <v>6</v>
      </c>
      <c r="G7" s="298">
        <v>409</v>
      </c>
      <c r="H7" s="301" t="s">
        <v>16</v>
      </c>
      <c r="I7" s="301" t="s">
        <v>16</v>
      </c>
      <c r="J7" s="301" t="s">
        <v>16</v>
      </c>
      <c r="K7" s="301" t="s">
        <v>16</v>
      </c>
    </row>
    <row r="8" spans="1:11" s="61" customFormat="1" ht="32.25" customHeight="1">
      <c r="A8" s="293">
        <v>2020</v>
      </c>
      <c r="B8" s="301">
        <v>4</v>
      </c>
      <c r="C8" s="265">
        <v>176.74100000000001</v>
      </c>
      <c r="D8" s="301" t="s">
        <v>16</v>
      </c>
      <c r="E8" s="265" t="s">
        <v>16</v>
      </c>
      <c r="F8" s="297">
        <v>6</v>
      </c>
      <c r="G8" s="298">
        <v>409</v>
      </c>
      <c r="H8" s="301" t="s">
        <v>16</v>
      </c>
      <c r="I8" s="301" t="s">
        <v>16</v>
      </c>
      <c r="J8" s="301" t="s">
        <v>16</v>
      </c>
      <c r="K8" s="301" t="s">
        <v>16</v>
      </c>
    </row>
    <row r="9" spans="1:11" s="61" customFormat="1" ht="32.25" customHeight="1">
      <c r="A9" s="194">
        <v>2021</v>
      </c>
      <c r="B9" s="205">
        <v>4</v>
      </c>
      <c r="C9" s="265">
        <v>177</v>
      </c>
      <c r="D9" s="301" t="s">
        <v>16</v>
      </c>
      <c r="E9" s="301" t="s">
        <v>16</v>
      </c>
      <c r="F9" s="206">
        <v>6</v>
      </c>
      <c r="G9" s="57">
        <v>409</v>
      </c>
      <c r="H9" s="205" t="s">
        <v>16</v>
      </c>
      <c r="I9" s="205" t="s">
        <v>16</v>
      </c>
      <c r="J9" s="205" t="s">
        <v>16</v>
      </c>
      <c r="K9" s="205" t="s">
        <v>16</v>
      </c>
    </row>
    <row r="10" spans="1:11" s="42" customFormat="1" ht="32.25" customHeight="1">
      <c r="A10" s="353">
        <v>2022</v>
      </c>
      <c r="B10" s="373">
        <v>4</v>
      </c>
      <c r="C10" s="377">
        <v>177</v>
      </c>
      <c r="D10" s="301" t="s">
        <v>16</v>
      </c>
      <c r="E10" s="301" t="s">
        <v>16</v>
      </c>
      <c r="F10" s="373">
        <v>6</v>
      </c>
      <c r="G10" s="378">
        <v>409</v>
      </c>
      <c r="H10" s="376" t="s">
        <v>16</v>
      </c>
      <c r="I10" s="376" t="s">
        <v>16</v>
      </c>
      <c r="J10" s="376" t="s">
        <v>16</v>
      </c>
      <c r="K10" s="376" t="s">
        <v>16</v>
      </c>
    </row>
    <row r="11" spans="1:11" s="42" customFormat="1" ht="32.25" customHeight="1">
      <c r="A11" s="396">
        <v>2023</v>
      </c>
      <c r="B11" s="408">
        <v>4</v>
      </c>
      <c r="C11" s="411">
        <v>177</v>
      </c>
      <c r="D11" s="301" t="s">
        <v>16</v>
      </c>
      <c r="E11" s="301" t="s">
        <v>16</v>
      </c>
      <c r="F11" s="408">
        <v>2</v>
      </c>
      <c r="G11" s="521">
        <v>96.657999999999987</v>
      </c>
      <c r="H11" s="301" t="s">
        <v>16</v>
      </c>
      <c r="I11" s="301" t="s">
        <v>16</v>
      </c>
      <c r="J11" s="301" t="s">
        <v>16</v>
      </c>
      <c r="K11" s="301" t="s">
        <v>16</v>
      </c>
    </row>
    <row r="12" spans="1:11" s="42" customFormat="1" ht="32.25" customHeight="1">
      <c r="A12" s="179">
        <v>2024</v>
      </c>
      <c r="B12" s="580">
        <v>4</v>
      </c>
      <c r="C12" s="334">
        <v>177</v>
      </c>
      <c r="D12" s="335" t="s">
        <v>16</v>
      </c>
      <c r="E12" s="335" t="s">
        <v>16</v>
      </c>
      <c r="F12" s="579">
        <v>6</v>
      </c>
      <c r="G12" s="334">
        <v>139</v>
      </c>
      <c r="H12" s="335" t="s">
        <v>16</v>
      </c>
      <c r="I12" s="335" t="s">
        <v>16</v>
      </c>
      <c r="J12" s="335" t="s">
        <v>16</v>
      </c>
      <c r="K12" s="335" t="s">
        <v>16</v>
      </c>
    </row>
    <row r="13" spans="1:11" s="129" customFormat="1" ht="21" customHeight="1">
      <c r="A13" s="647" t="s">
        <v>461</v>
      </c>
      <c r="B13" s="647"/>
      <c r="C13" s="647"/>
      <c r="D13" s="647"/>
      <c r="E13" s="647"/>
      <c r="F13" s="647"/>
      <c r="G13" s="180"/>
      <c r="H13" s="180"/>
      <c r="I13" s="180"/>
      <c r="J13" s="180"/>
      <c r="K13" s="180"/>
    </row>
    <row r="14" spans="1:11" s="7" customFormat="1" ht="28.5" customHeight="1">
      <c r="A14" s="266"/>
      <c r="B14" s="266"/>
      <c r="C14" s="266"/>
      <c r="D14" s="266"/>
      <c r="E14" s="266"/>
      <c r="F14" s="266"/>
      <c r="G14" s="266"/>
      <c r="H14" s="825"/>
      <c r="I14" s="826"/>
      <c r="J14" s="266"/>
      <c r="K14" s="266"/>
    </row>
    <row r="15" spans="1:11" ht="21" customHeight="1"/>
    <row r="16" spans="1:11" ht="21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21" customHeight="1"/>
    <row r="18" spans="1:11" ht="21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customHeight="1"/>
    <row r="21" spans="1:11" ht="21" customHeight="1"/>
    <row r="22" spans="1:11" s="4" customFormat="1" ht="1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5" spans="1:1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33" spans="1:1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</row>
  </sheetData>
  <mergeCells count="13">
    <mergeCell ref="J4:K5"/>
    <mergeCell ref="I1:K1"/>
    <mergeCell ref="A2:K2"/>
    <mergeCell ref="A1:C1"/>
    <mergeCell ref="A13:F13"/>
    <mergeCell ref="A4:A6"/>
    <mergeCell ref="B4:I4"/>
    <mergeCell ref="I3:K3"/>
    <mergeCell ref="H14:I14"/>
    <mergeCell ref="B5:C5"/>
    <mergeCell ref="D5:E5"/>
    <mergeCell ref="F5:G5"/>
    <mergeCell ref="H5:I5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A1:I25"/>
  <sheetViews>
    <sheetView view="pageBreakPreview" zoomScaleNormal="100" zoomScaleSheetLayoutView="100" workbookViewId="0">
      <selection activeCell="A2" sqref="A2:H2"/>
    </sheetView>
  </sheetViews>
  <sheetFormatPr defaultRowHeight="13.5"/>
  <cols>
    <col min="1" max="1" width="10.44140625" style="1" customWidth="1"/>
    <col min="2" max="2" width="9" style="1" customWidth="1"/>
    <col min="3" max="3" width="10" style="1" customWidth="1"/>
    <col min="4" max="4" width="9.88671875" style="1" customWidth="1"/>
    <col min="5" max="5" width="6.88671875" style="1" customWidth="1"/>
    <col min="6" max="6" width="10.33203125" style="1" customWidth="1"/>
    <col min="7" max="7" width="11.21875" style="1" customWidth="1"/>
    <col min="8" max="8" width="11.6640625" style="1" customWidth="1"/>
    <col min="9" max="9" width="0.109375" style="1" customWidth="1"/>
    <col min="10" max="16384" width="8.88671875" style="1"/>
  </cols>
  <sheetData>
    <row r="1" spans="1:9" s="20" customFormat="1" ht="16.5" customHeight="1">
      <c r="A1" s="835" t="s">
        <v>261</v>
      </c>
      <c r="B1" s="835"/>
      <c r="C1" s="266"/>
      <c r="D1" s="266"/>
      <c r="E1" s="266"/>
      <c r="F1" s="266"/>
      <c r="G1" s="266"/>
    </row>
    <row r="2" spans="1:9" s="3" customFormat="1" ht="31.5" customHeight="1">
      <c r="A2" s="644" t="s">
        <v>421</v>
      </c>
      <c r="B2" s="644"/>
      <c r="C2" s="644"/>
      <c r="D2" s="644"/>
      <c r="E2" s="644"/>
      <c r="F2" s="644"/>
      <c r="G2" s="644"/>
      <c r="H2" s="644"/>
    </row>
    <row r="3" spans="1:9" ht="16.5" customHeight="1">
      <c r="A3" s="613" t="s">
        <v>472</v>
      </c>
      <c r="B3" s="613"/>
      <c r="C3" s="189"/>
      <c r="D3" s="189"/>
      <c r="E3" s="189"/>
      <c r="F3" s="677" t="s">
        <v>473</v>
      </c>
      <c r="G3" s="677"/>
      <c r="H3" s="677"/>
      <c r="I3" s="7"/>
    </row>
    <row r="4" spans="1:9" s="10" customFormat="1" ht="50.25" customHeight="1">
      <c r="A4" s="225" t="s">
        <v>0</v>
      </c>
      <c r="B4" s="225" t="s">
        <v>161</v>
      </c>
      <c r="C4" s="226" t="s">
        <v>1</v>
      </c>
      <c r="D4" s="226" t="s">
        <v>2</v>
      </c>
      <c r="E4" s="836" t="s">
        <v>3</v>
      </c>
      <c r="F4" s="837"/>
      <c r="G4" s="836" t="s">
        <v>163</v>
      </c>
      <c r="H4" s="838"/>
    </row>
    <row r="5" spans="1:9" s="61" customFormat="1" ht="33.75" customHeight="1">
      <c r="A5" s="293">
        <v>2019</v>
      </c>
      <c r="B5" s="122">
        <v>1</v>
      </c>
      <c r="C5" s="122">
        <v>67</v>
      </c>
      <c r="D5" s="122">
        <v>437</v>
      </c>
      <c r="E5" s="834">
        <v>28.1</v>
      </c>
      <c r="F5" s="834"/>
      <c r="G5" s="833">
        <v>1.54</v>
      </c>
      <c r="H5" s="833"/>
    </row>
    <row r="6" spans="1:9" s="61" customFormat="1" ht="33.75" customHeight="1">
      <c r="A6" s="293">
        <v>2020</v>
      </c>
      <c r="B6" s="122">
        <v>1</v>
      </c>
      <c r="C6" s="122">
        <v>67</v>
      </c>
      <c r="D6" s="122">
        <v>437</v>
      </c>
      <c r="E6" s="834">
        <v>28.1</v>
      </c>
      <c r="F6" s="834"/>
      <c r="G6" s="833">
        <v>1.54</v>
      </c>
      <c r="H6" s="833"/>
    </row>
    <row r="7" spans="1:9" s="42" customFormat="1" ht="33.75" customHeight="1">
      <c r="A7" s="344">
        <v>2021</v>
      </c>
      <c r="B7" s="122">
        <v>1</v>
      </c>
      <c r="C7" s="122">
        <v>67</v>
      </c>
      <c r="D7" s="122">
        <v>437</v>
      </c>
      <c r="E7" s="834">
        <v>28.1</v>
      </c>
      <c r="F7" s="834"/>
      <c r="G7" s="833">
        <v>1.54</v>
      </c>
      <c r="H7" s="833"/>
    </row>
    <row r="8" spans="1:9" s="42" customFormat="1" ht="33.75" customHeight="1">
      <c r="A8" s="396">
        <v>2022</v>
      </c>
      <c r="B8" s="122">
        <v>1</v>
      </c>
      <c r="C8" s="122">
        <v>67</v>
      </c>
      <c r="D8" s="122">
        <v>437</v>
      </c>
      <c r="E8" s="834">
        <v>28.1</v>
      </c>
      <c r="F8" s="834"/>
      <c r="G8" s="833">
        <v>1.54</v>
      </c>
      <c r="H8" s="833"/>
    </row>
    <row r="9" spans="1:9" s="42" customFormat="1" ht="33.75" customHeight="1">
      <c r="A9" s="471">
        <v>2023</v>
      </c>
      <c r="B9" s="503">
        <v>1</v>
      </c>
      <c r="C9" s="503">
        <v>67</v>
      </c>
      <c r="D9" s="503">
        <v>437</v>
      </c>
      <c r="E9" s="859">
        <v>28.1</v>
      </c>
      <c r="F9" s="859"/>
      <c r="G9" s="863">
        <v>1.54</v>
      </c>
      <c r="H9" s="863"/>
    </row>
    <row r="10" spans="1:9" s="42" customFormat="1" ht="33.75" customHeight="1">
      <c r="A10" s="472">
        <v>2024</v>
      </c>
      <c r="B10" s="581">
        <v>1</v>
      </c>
      <c r="C10" s="581">
        <v>67</v>
      </c>
      <c r="D10" s="581">
        <v>437</v>
      </c>
      <c r="E10" s="864">
        <v>28.1</v>
      </c>
      <c r="F10" s="864"/>
      <c r="G10" s="865">
        <v>1.54</v>
      </c>
      <c r="H10" s="865"/>
    </row>
    <row r="11" spans="1:9" s="39" customFormat="1" ht="33.75" customHeight="1">
      <c r="A11" s="329" t="s">
        <v>116</v>
      </c>
      <c r="B11" s="436">
        <v>1</v>
      </c>
      <c r="C11" s="437">
        <v>67</v>
      </c>
      <c r="D11" s="437">
        <v>437</v>
      </c>
      <c r="E11" s="862">
        <v>28.1</v>
      </c>
      <c r="F11" s="862"/>
      <c r="G11" s="861">
        <v>1.54</v>
      </c>
      <c r="H11" s="861"/>
      <c r="I11" s="41"/>
    </row>
    <row r="12" spans="1:9" s="39" customFormat="1" ht="16.5" customHeight="1">
      <c r="A12" s="647" t="s">
        <v>150</v>
      </c>
      <c r="B12" s="647"/>
      <c r="C12" s="647"/>
      <c r="D12" s="147"/>
      <c r="E12" s="147"/>
      <c r="F12" s="147"/>
      <c r="G12" s="147"/>
      <c r="H12" s="147"/>
      <c r="I12" s="41"/>
    </row>
    <row r="13" spans="1:9" s="39" customFormat="1" ht="16.5" customHeight="1">
      <c r="A13" s="216"/>
      <c r="B13" s="216"/>
      <c r="C13" s="216"/>
      <c r="D13" s="147"/>
      <c r="E13" s="147"/>
      <c r="F13" s="147"/>
      <c r="G13" s="147"/>
      <c r="H13" s="147"/>
      <c r="I13" s="61"/>
    </row>
    <row r="14" spans="1:9" s="3" customFormat="1" ht="33" customHeight="1">
      <c r="A14" s="644" t="s">
        <v>422</v>
      </c>
      <c r="B14" s="644"/>
      <c r="C14" s="644"/>
      <c r="D14" s="644"/>
      <c r="E14" s="644"/>
      <c r="F14" s="644"/>
      <c r="G14" s="644"/>
      <c r="H14" s="644"/>
    </row>
    <row r="15" spans="1:9" ht="16.5" customHeight="1">
      <c r="A15" s="845" t="s">
        <v>32</v>
      </c>
      <c r="B15" s="845"/>
      <c r="C15" s="184"/>
      <c r="D15" s="184"/>
      <c r="E15" s="184"/>
      <c r="F15" s="184"/>
      <c r="G15" s="860" t="s">
        <v>33</v>
      </c>
      <c r="H15" s="860"/>
    </row>
    <row r="16" spans="1:9" s="11" customFormat="1" ht="25.5" customHeight="1">
      <c r="A16" s="660" t="s">
        <v>99</v>
      </c>
      <c r="B16" s="842" t="s">
        <v>100</v>
      </c>
      <c r="C16" s="842"/>
      <c r="D16" s="842"/>
      <c r="E16" s="842"/>
      <c r="F16" s="842"/>
      <c r="G16" s="842"/>
      <c r="H16" s="842"/>
    </row>
    <row r="17" spans="1:8" s="11" customFormat="1" ht="21.75" customHeight="1">
      <c r="A17" s="843"/>
      <c r="B17" s="840" t="s">
        <v>101</v>
      </c>
      <c r="C17" s="841"/>
      <c r="D17" s="839" t="s">
        <v>437</v>
      </c>
      <c r="E17" s="840"/>
      <c r="F17" s="841"/>
      <c r="G17" s="853" t="s">
        <v>102</v>
      </c>
      <c r="H17" s="851" t="s">
        <v>382</v>
      </c>
    </row>
    <row r="18" spans="1:8" s="11" customFormat="1" ht="46.5" customHeight="1">
      <c r="A18" s="844"/>
      <c r="B18" s="850"/>
      <c r="C18" s="847"/>
      <c r="D18" s="846" t="s">
        <v>436</v>
      </c>
      <c r="E18" s="847"/>
      <c r="F18" s="186" t="s">
        <v>383</v>
      </c>
      <c r="G18" s="854"/>
      <c r="H18" s="852"/>
    </row>
    <row r="19" spans="1:8" s="56" customFormat="1" ht="34.5" customHeight="1">
      <c r="A19" s="107">
        <v>2019</v>
      </c>
      <c r="B19" s="866">
        <v>870416</v>
      </c>
      <c r="C19" s="867"/>
      <c r="D19" s="867">
        <v>778186</v>
      </c>
      <c r="E19" s="867"/>
      <c r="F19" s="108">
        <v>92.6</v>
      </c>
      <c r="G19" s="109">
        <v>45690</v>
      </c>
      <c r="H19" s="109">
        <v>18700</v>
      </c>
    </row>
    <row r="20" spans="1:8" s="56" customFormat="1" ht="34.5" customHeight="1">
      <c r="A20" s="107">
        <v>2020</v>
      </c>
      <c r="B20" s="866">
        <v>870416</v>
      </c>
      <c r="C20" s="867"/>
      <c r="D20" s="867">
        <v>778186</v>
      </c>
      <c r="E20" s="867"/>
      <c r="F20" s="108">
        <v>92.6</v>
      </c>
      <c r="G20" s="109">
        <v>45690</v>
      </c>
      <c r="H20" s="109">
        <v>18700</v>
      </c>
    </row>
    <row r="21" spans="1:8" s="42" customFormat="1" ht="34.5" customHeight="1">
      <c r="A21" s="379">
        <v>2021</v>
      </c>
      <c r="B21" s="848">
        <v>872016</v>
      </c>
      <c r="C21" s="849"/>
      <c r="D21" s="849">
        <v>779786</v>
      </c>
      <c r="E21" s="849"/>
      <c r="F21" s="380">
        <v>92.7</v>
      </c>
      <c r="G21" s="381">
        <v>45690</v>
      </c>
      <c r="H21" s="381">
        <v>18700</v>
      </c>
    </row>
    <row r="22" spans="1:8" s="42" customFormat="1" ht="34.5" customHeight="1">
      <c r="A22" s="187">
        <v>2022</v>
      </c>
      <c r="B22" s="868">
        <v>872016</v>
      </c>
      <c r="C22" s="869"/>
      <c r="D22" s="869">
        <v>779786</v>
      </c>
      <c r="E22" s="869"/>
      <c r="F22" s="108">
        <v>92.7</v>
      </c>
      <c r="G22" s="109">
        <v>45690</v>
      </c>
      <c r="H22" s="109">
        <v>18700</v>
      </c>
    </row>
    <row r="23" spans="1:8" s="42" customFormat="1" ht="34.5" customHeight="1">
      <c r="A23" s="504">
        <v>2023</v>
      </c>
      <c r="B23" s="857">
        <v>846076</v>
      </c>
      <c r="C23" s="858"/>
      <c r="D23" s="858">
        <v>781686</v>
      </c>
      <c r="E23" s="858"/>
      <c r="F23" s="505">
        <v>92.4</v>
      </c>
      <c r="G23" s="506">
        <v>45690</v>
      </c>
      <c r="H23" s="507">
        <v>18700</v>
      </c>
    </row>
    <row r="24" spans="1:8" s="42" customFormat="1" ht="34.5" customHeight="1">
      <c r="A24" s="508">
        <v>2024</v>
      </c>
      <c r="B24" s="855">
        <v>846076</v>
      </c>
      <c r="C24" s="856"/>
      <c r="D24" s="856">
        <v>781686</v>
      </c>
      <c r="E24" s="856"/>
      <c r="F24" s="591">
        <v>92.4</v>
      </c>
      <c r="G24" s="588">
        <v>45690</v>
      </c>
      <c r="H24" s="586">
        <v>18700</v>
      </c>
    </row>
    <row r="25" spans="1:8" s="34" customFormat="1" ht="16.5" customHeight="1">
      <c r="A25" s="617" t="s">
        <v>151</v>
      </c>
      <c r="B25" s="617"/>
      <c r="C25" s="617"/>
      <c r="D25" s="617"/>
      <c r="E25" s="201"/>
      <c r="F25" s="135"/>
      <c r="G25" s="135"/>
      <c r="H25" s="135"/>
    </row>
  </sheetData>
  <mergeCells count="44">
    <mergeCell ref="B20:C20"/>
    <mergeCell ref="D20:E20"/>
    <mergeCell ref="B19:C19"/>
    <mergeCell ref="D19:E19"/>
    <mergeCell ref="B22:C22"/>
    <mergeCell ref="D22:E22"/>
    <mergeCell ref="E6:F6"/>
    <mergeCell ref="E9:F9"/>
    <mergeCell ref="G6:H6"/>
    <mergeCell ref="A12:C12"/>
    <mergeCell ref="G15:H15"/>
    <mergeCell ref="G11:H11"/>
    <mergeCell ref="E11:F11"/>
    <mergeCell ref="E7:F7"/>
    <mergeCell ref="G7:H7"/>
    <mergeCell ref="G9:H9"/>
    <mergeCell ref="E8:F8"/>
    <mergeCell ref="G8:H8"/>
    <mergeCell ref="E10:F10"/>
    <mergeCell ref="G10:H10"/>
    <mergeCell ref="A25:D25"/>
    <mergeCell ref="D17:F17"/>
    <mergeCell ref="A14:H14"/>
    <mergeCell ref="B16:H16"/>
    <mergeCell ref="A16:A18"/>
    <mergeCell ref="A15:B15"/>
    <mergeCell ref="D18:E18"/>
    <mergeCell ref="B21:C21"/>
    <mergeCell ref="B17:C18"/>
    <mergeCell ref="D21:E21"/>
    <mergeCell ref="H17:H18"/>
    <mergeCell ref="G17:G18"/>
    <mergeCell ref="B24:C24"/>
    <mergeCell ref="D24:E24"/>
    <mergeCell ref="B23:C23"/>
    <mergeCell ref="D23:E23"/>
    <mergeCell ref="G5:H5"/>
    <mergeCell ref="E5:F5"/>
    <mergeCell ref="A1:B1"/>
    <mergeCell ref="A3:B3"/>
    <mergeCell ref="A2:H2"/>
    <mergeCell ref="F3:H3"/>
    <mergeCell ref="E4:F4"/>
    <mergeCell ref="G4:H4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7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</sheetPr>
  <dimension ref="A1:J25"/>
  <sheetViews>
    <sheetView view="pageBreakPreview" zoomScaleNormal="100" zoomScaleSheetLayoutView="100" workbookViewId="0">
      <selection activeCell="A2" sqref="A2:J2"/>
    </sheetView>
  </sheetViews>
  <sheetFormatPr defaultRowHeight="13.5"/>
  <cols>
    <col min="1" max="5" width="8" style="1" customWidth="1"/>
    <col min="6" max="6" width="6.21875" style="1" customWidth="1"/>
    <col min="7" max="7" width="4.5546875" style="1" customWidth="1"/>
    <col min="8" max="8" width="10.5546875" style="1" customWidth="1"/>
    <col min="9" max="9" width="8" style="1" customWidth="1"/>
    <col min="10" max="10" width="9.5546875" style="1" customWidth="1"/>
    <col min="11" max="16384" width="8.88671875" style="1"/>
  </cols>
  <sheetData>
    <row r="1" spans="1:10" ht="16.5" customHeight="1">
      <c r="H1" s="612" t="s">
        <v>261</v>
      </c>
      <c r="I1" s="612"/>
      <c r="J1" s="612"/>
    </row>
    <row r="2" spans="1:10" s="3" customFormat="1" ht="45" customHeight="1">
      <c r="A2" s="644" t="s">
        <v>423</v>
      </c>
      <c r="B2" s="644"/>
      <c r="C2" s="644"/>
      <c r="D2" s="644"/>
      <c r="E2" s="644"/>
      <c r="F2" s="644"/>
      <c r="G2" s="644"/>
      <c r="H2" s="644"/>
      <c r="I2" s="644"/>
      <c r="J2" s="874"/>
    </row>
    <row r="3" spans="1:10" s="4" customFormat="1" ht="16.5" customHeight="1">
      <c r="A3" s="676" t="s">
        <v>65</v>
      </c>
      <c r="B3" s="676"/>
      <c r="C3" s="676"/>
      <c r="D3" s="193"/>
      <c r="E3" s="152"/>
      <c r="F3" s="152"/>
      <c r="G3" s="152"/>
      <c r="H3" s="152"/>
      <c r="I3" s="611" t="s">
        <v>66</v>
      </c>
      <c r="J3" s="611"/>
    </row>
    <row r="4" spans="1:10" s="11" customFormat="1" ht="31.5" customHeight="1">
      <c r="A4" s="660" t="s">
        <v>12</v>
      </c>
      <c r="B4" s="891" t="s">
        <v>384</v>
      </c>
      <c r="C4" s="657"/>
      <c r="D4" s="661" t="s">
        <v>385</v>
      </c>
      <c r="E4" s="659"/>
      <c r="F4" s="659"/>
      <c r="G4" s="659"/>
      <c r="H4" s="659"/>
      <c r="I4" s="659"/>
      <c r="J4" s="659"/>
    </row>
    <row r="5" spans="1:10" s="11" customFormat="1" ht="24" customHeight="1">
      <c r="A5" s="875"/>
      <c r="B5" s="892"/>
      <c r="C5" s="893"/>
      <c r="D5" s="851" t="s">
        <v>35</v>
      </c>
      <c r="E5" s="877"/>
      <c r="F5" s="851" t="s">
        <v>439</v>
      </c>
      <c r="G5" s="878"/>
      <c r="H5" s="877"/>
      <c r="I5" s="853" t="s">
        <v>34</v>
      </c>
      <c r="J5" s="878" t="s">
        <v>382</v>
      </c>
    </row>
    <row r="6" spans="1:10" s="11" customFormat="1" ht="43.5" customHeight="1">
      <c r="A6" s="620"/>
      <c r="B6" s="879"/>
      <c r="C6" s="658"/>
      <c r="D6" s="852"/>
      <c r="E6" s="658"/>
      <c r="F6" s="852" t="s">
        <v>438</v>
      </c>
      <c r="G6" s="658"/>
      <c r="H6" s="186" t="s">
        <v>386</v>
      </c>
      <c r="I6" s="854"/>
      <c r="J6" s="879"/>
    </row>
    <row r="7" spans="1:10" s="61" customFormat="1" ht="32.25" customHeight="1">
      <c r="A7" s="471">
        <v>2019</v>
      </c>
      <c r="B7" s="889">
        <v>27840</v>
      </c>
      <c r="C7" s="890"/>
      <c r="D7" s="890">
        <v>70243</v>
      </c>
      <c r="E7" s="890"/>
      <c r="F7" s="890">
        <v>70243</v>
      </c>
      <c r="G7" s="890"/>
      <c r="H7" s="480">
        <v>100</v>
      </c>
      <c r="I7" s="301" t="s">
        <v>16</v>
      </c>
      <c r="J7" s="301" t="s">
        <v>16</v>
      </c>
    </row>
    <row r="8" spans="1:10" s="61" customFormat="1" ht="32.25" customHeight="1">
      <c r="A8" s="471">
        <v>2020</v>
      </c>
      <c r="B8" s="889">
        <v>27840</v>
      </c>
      <c r="C8" s="890"/>
      <c r="D8" s="890">
        <v>70243</v>
      </c>
      <c r="E8" s="890"/>
      <c r="F8" s="890">
        <v>70243</v>
      </c>
      <c r="G8" s="890"/>
      <c r="H8" s="480">
        <v>100</v>
      </c>
      <c r="I8" s="301" t="s">
        <v>16</v>
      </c>
      <c r="J8" s="301" t="s">
        <v>16</v>
      </c>
    </row>
    <row r="9" spans="1:10" s="42" customFormat="1" ht="32.25" customHeight="1">
      <c r="A9" s="353">
        <v>2021</v>
      </c>
      <c r="B9" s="884">
        <v>27840</v>
      </c>
      <c r="C9" s="876"/>
      <c r="D9" s="876">
        <v>70243</v>
      </c>
      <c r="E9" s="876"/>
      <c r="F9" s="876">
        <v>70243</v>
      </c>
      <c r="G9" s="876"/>
      <c r="H9" s="479">
        <v>100</v>
      </c>
      <c r="I9" s="301" t="s">
        <v>16</v>
      </c>
      <c r="J9" s="301" t="s">
        <v>16</v>
      </c>
    </row>
    <row r="10" spans="1:10" s="42" customFormat="1" ht="32.25" customHeight="1">
      <c r="A10" s="471">
        <v>2022</v>
      </c>
      <c r="B10" s="885">
        <v>27840</v>
      </c>
      <c r="C10" s="886"/>
      <c r="D10" s="886">
        <v>70243</v>
      </c>
      <c r="E10" s="886"/>
      <c r="F10" s="886">
        <v>70243</v>
      </c>
      <c r="G10" s="886"/>
      <c r="H10" s="480">
        <v>100</v>
      </c>
      <c r="I10" s="301" t="s">
        <v>16</v>
      </c>
      <c r="J10" s="301" t="s">
        <v>16</v>
      </c>
    </row>
    <row r="11" spans="1:10" s="42" customFormat="1" ht="32.25" customHeight="1">
      <c r="A11" s="512">
        <v>2023</v>
      </c>
      <c r="B11" s="887">
        <v>27840</v>
      </c>
      <c r="C11" s="888"/>
      <c r="D11" s="888">
        <v>70243</v>
      </c>
      <c r="E11" s="888"/>
      <c r="F11" s="888">
        <v>70243</v>
      </c>
      <c r="G11" s="888"/>
      <c r="H11" s="509">
        <v>100</v>
      </c>
      <c r="I11" s="510" t="s">
        <v>16</v>
      </c>
      <c r="J11" s="511" t="s">
        <v>16</v>
      </c>
    </row>
    <row r="12" spans="1:10" s="42" customFormat="1" ht="32.25" customHeight="1">
      <c r="A12" s="513">
        <v>2024</v>
      </c>
      <c r="B12" s="882">
        <v>27840</v>
      </c>
      <c r="C12" s="883"/>
      <c r="D12" s="883">
        <v>70243</v>
      </c>
      <c r="E12" s="883"/>
      <c r="F12" s="883">
        <v>70243</v>
      </c>
      <c r="G12" s="883"/>
      <c r="H12" s="592">
        <v>100</v>
      </c>
      <c r="I12" s="593" t="s">
        <v>16</v>
      </c>
      <c r="J12" s="594" t="s">
        <v>16</v>
      </c>
    </row>
    <row r="13" spans="1:10" s="49" customFormat="1" ht="16.5" customHeight="1">
      <c r="A13" s="617" t="s">
        <v>152</v>
      </c>
      <c r="B13" s="617"/>
      <c r="C13" s="617"/>
      <c r="D13" s="617"/>
      <c r="E13" s="201"/>
      <c r="F13" s="135"/>
      <c r="G13" s="135"/>
      <c r="H13" s="135"/>
      <c r="I13" s="135"/>
      <c r="J13" s="135"/>
    </row>
    <row r="14" spans="1:10" s="3" customFormat="1" ht="40.5" customHeight="1">
      <c r="A14" s="644" t="s">
        <v>423</v>
      </c>
      <c r="B14" s="644"/>
      <c r="C14" s="644"/>
      <c r="D14" s="644"/>
      <c r="E14" s="644"/>
      <c r="F14" s="644"/>
      <c r="G14" s="644"/>
      <c r="H14" s="644"/>
      <c r="I14" s="644"/>
      <c r="J14" s="874"/>
    </row>
    <row r="15" spans="1:10" s="4" customFormat="1" ht="16.5" customHeight="1">
      <c r="A15" s="676" t="s">
        <v>65</v>
      </c>
      <c r="B15" s="676"/>
      <c r="C15" s="676"/>
      <c r="D15" s="193"/>
      <c r="E15" s="152"/>
      <c r="F15" s="152"/>
      <c r="G15" s="152"/>
      <c r="H15" s="152"/>
      <c r="I15" s="611" t="s">
        <v>66</v>
      </c>
      <c r="J15" s="611"/>
    </row>
    <row r="16" spans="1:10" s="11" customFormat="1" ht="30" customHeight="1">
      <c r="A16" s="660" t="s">
        <v>12</v>
      </c>
      <c r="B16" s="659" t="s">
        <v>155</v>
      </c>
      <c r="C16" s="659"/>
      <c r="D16" s="659"/>
      <c r="E16" s="659"/>
      <c r="F16" s="659"/>
      <c r="G16" s="659"/>
      <c r="H16" s="659"/>
      <c r="I16" s="659"/>
      <c r="J16" s="659"/>
    </row>
    <row r="17" spans="1:10" s="11" customFormat="1" ht="25.5" customHeight="1">
      <c r="A17" s="875"/>
      <c r="B17" s="878" t="s">
        <v>45</v>
      </c>
      <c r="C17" s="877"/>
      <c r="D17" s="839" t="s">
        <v>441</v>
      </c>
      <c r="E17" s="840"/>
      <c r="F17" s="881"/>
      <c r="G17" s="843"/>
      <c r="H17" s="851" t="s">
        <v>34</v>
      </c>
      <c r="I17" s="877"/>
      <c r="J17" s="878" t="s">
        <v>382</v>
      </c>
    </row>
    <row r="18" spans="1:10" s="11" customFormat="1" ht="40.5" customHeight="1">
      <c r="A18" s="620"/>
      <c r="B18" s="879"/>
      <c r="C18" s="658"/>
      <c r="D18" s="852" t="s">
        <v>440</v>
      </c>
      <c r="E18" s="847"/>
      <c r="F18" s="880" t="s">
        <v>386</v>
      </c>
      <c r="G18" s="844"/>
      <c r="H18" s="852"/>
      <c r="I18" s="658"/>
      <c r="J18" s="879"/>
    </row>
    <row r="19" spans="1:10" s="61" customFormat="1" ht="32.25" customHeight="1">
      <c r="A19" s="293">
        <v>2019</v>
      </c>
      <c r="B19" s="894">
        <v>104470</v>
      </c>
      <c r="C19" s="872"/>
      <c r="D19" s="872">
        <v>84270</v>
      </c>
      <c r="E19" s="872"/>
      <c r="F19" s="873">
        <v>80.7</v>
      </c>
      <c r="G19" s="873"/>
      <c r="H19" s="872">
        <v>12800</v>
      </c>
      <c r="I19" s="872"/>
      <c r="J19" s="299">
        <v>7400</v>
      </c>
    </row>
    <row r="20" spans="1:10" s="61" customFormat="1" ht="32.25" customHeight="1">
      <c r="A20" s="194">
        <v>2020</v>
      </c>
      <c r="B20" s="894">
        <v>104470</v>
      </c>
      <c r="C20" s="872"/>
      <c r="D20" s="872">
        <v>84270</v>
      </c>
      <c r="E20" s="872"/>
      <c r="F20" s="873">
        <v>80.7</v>
      </c>
      <c r="G20" s="873"/>
      <c r="H20" s="872">
        <v>12800</v>
      </c>
      <c r="I20" s="872"/>
      <c r="J20" s="204">
        <v>7400</v>
      </c>
    </row>
    <row r="21" spans="1:10" s="42" customFormat="1" ht="32.25" customHeight="1">
      <c r="A21" s="353">
        <v>2021</v>
      </c>
      <c r="B21" s="870">
        <v>104470</v>
      </c>
      <c r="C21" s="870"/>
      <c r="D21" s="870">
        <v>84270</v>
      </c>
      <c r="E21" s="870"/>
      <c r="F21" s="871">
        <v>80.7</v>
      </c>
      <c r="G21" s="871"/>
      <c r="H21" s="870">
        <v>12800</v>
      </c>
      <c r="I21" s="870"/>
      <c r="J21" s="372">
        <v>7400</v>
      </c>
    </row>
    <row r="22" spans="1:10" s="42" customFormat="1" ht="32.25" customHeight="1">
      <c r="A22" s="396">
        <v>2022</v>
      </c>
      <c r="B22" s="899">
        <v>104470</v>
      </c>
      <c r="C22" s="900"/>
      <c r="D22" s="900">
        <v>84270</v>
      </c>
      <c r="E22" s="900"/>
      <c r="F22" s="903">
        <v>80.7</v>
      </c>
      <c r="G22" s="903"/>
      <c r="H22" s="900">
        <v>12800</v>
      </c>
      <c r="I22" s="900"/>
      <c r="J22" s="401">
        <v>7400</v>
      </c>
    </row>
    <row r="23" spans="1:10" s="42" customFormat="1" ht="32.25" customHeight="1">
      <c r="A23" s="514">
        <v>2023</v>
      </c>
      <c r="B23" s="897">
        <v>106370</v>
      </c>
      <c r="C23" s="898"/>
      <c r="D23" s="898">
        <v>86170</v>
      </c>
      <c r="E23" s="898"/>
      <c r="F23" s="902">
        <v>81</v>
      </c>
      <c r="G23" s="902"/>
      <c r="H23" s="898">
        <v>12800</v>
      </c>
      <c r="I23" s="898"/>
      <c r="J23" s="515">
        <v>7400</v>
      </c>
    </row>
    <row r="24" spans="1:10" s="42" customFormat="1" ht="32.25" customHeight="1">
      <c r="A24" s="516">
        <v>2024</v>
      </c>
      <c r="B24" s="895">
        <v>106370</v>
      </c>
      <c r="C24" s="896"/>
      <c r="D24" s="896">
        <v>86170</v>
      </c>
      <c r="E24" s="896"/>
      <c r="F24" s="901">
        <v>81</v>
      </c>
      <c r="G24" s="901"/>
      <c r="H24" s="896">
        <v>12800</v>
      </c>
      <c r="I24" s="896"/>
      <c r="J24" s="587">
        <v>7400</v>
      </c>
    </row>
    <row r="25" spans="1:10" s="49" customFormat="1" ht="16.5" customHeight="1">
      <c r="A25" s="617" t="s">
        <v>152</v>
      </c>
      <c r="B25" s="617"/>
      <c r="C25" s="617"/>
      <c r="D25" s="617"/>
      <c r="E25" s="201"/>
      <c r="F25" s="135"/>
      <c r="G25" s="135"/>
      <c r="H25" s="135"/>
      <c r="I25" s="135"/>
      <c r="J25" s="135"/>
    </row>
  </sheetData>
  <mergeCells count="67">
    <mergeCell ref="B19:C19"/>
    <mergeCell ref="D19:E19"/>
    <mergeCell ref="F24:G24"/>
    <mergeCell ref="H24:I24"/>
    <mergeCell ref="B21:C21"/>
    <mergeCell ref="H22:I22"/>
    <mergeCell ref="F23:G23"/>
    <mergeCell ref="H23:I23"/>
    <mergeCell ref="F22:G22"/>
    <mergeCell ref="A25:D25"/>
    <mergeCell ref="B20:C20"/>
    <mergeCell ref="D20:E20"/>
    <mergeCell ref="B24:C24"/>
    <mergeCell ref="D24:E24"/>
    <mergeCell ref="B23:C23"/>
    <mergeCell ref="D23:E23"/>
    <mergeCell ref="B22:C22"/>
    <mergeCell ref="D22:E22"/>
    <mergeCell ref="B4:C6"/>
    <mergeCell ref="F6:G6"/>
    <mergeCell ref="F5:H5"/>
    <mergeCell ref="J5:J6"/>
    <mergeCell ref="I5:I6"/>
    <mergeCell ref="D5:E6"/>
    <mergeCell ref="B7:C7"/>
    <mergeCell ref="D7:E7"/>
    <mergeCell ref="F7:G7"/>
    <mergeCell ref="B8:C8"/>
    <mergeCell ref="D8:E8"/>
    <mergeCell ref="F8:G8"/>
    <mergeCell ref="A13:D13"/>
    <mergeCell ref="B12:C12"/>
    <mergeCell ref="D12:E12"/>
    <mergeCell ref="F12:G12"/>
    <mergeCell ref="B9:C9"/>
    <mergeCell ref="D9:E9"/>
    <mergeCell ref="B10:C10"/>
    <mergeCell ref="D10:E10"/>
    <mergeCell ref="F10:G10"/>
    <mergeCell ref="B11:C11"/>
    <mergeCell ref="D11:E11"/>
    <mergeCell ref="F11:G11"/>
    <mergeCell ref="D18:E18"/>
    <mergeCell ref="I15:J15"/>
    <mergeCell ref="A14:J14"/>
    <mergeCell ref="H17:I18"/>
    <mergeCell ref="J17:J18"/>
    <mergeCell ref="F18:G18"/>
    <mergeCell ref="B17:C18"/>
    <mergeCell ref="D17:G17"/>
    <mergeCell ref="A15:C15"/>
    <mergeCell ref="H1:J1"/>
    <mergeCell ref="H21:I21"/>
    <mergeCell ref="D21:E21"/>
    <mergeCell ref="F21:G21"/>
    <mergeCell ref="H19:I19"/>
    <mergeCell ref="F20:G20"/>
    <mergeCell ref="H20:I20"/>
    <mergeCell ref="F19:G19"/>
    <mergeCell ref="A2:J2"/>
    <mergeCell ref="A4:A6"/>
    <mergeCell ref="A3:C3"/>
    <mergeCell ref="I3:J3"/>
    <mergeCell ref="D4:J4"/>
    <mergeCell ref="A16:A18"/>
    <mergeCell ref="F9:G9"/>
    <mergeCell ref="B16:J16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7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</sheetPr>
  <dimension ref="A1:P27"/>
  <sheetViews>
    <sheetView view="pageBreakPreview" zoomScaleNormal="100" zoomScaleSheetLayoutView="100" workbookViewId="0">
      <selection activeCell="A2" sqref="A2:L2"/>
    </sheetView>
  </sheetViews>
  <sheetFormatPr defaultRowHeight="13.5"/>
  <cols>
    <col min="1" max="1" width="7.33203125" style="1" customWidth="1"/>
    <col min="2" max="7" width="6" style="1" customWidth="1"/>
    <col min="8" max="8" width="12.44140625" style="1" customWidth="1"/>
    <col min="9" max="12" width="6" style="1" customWidth="1"/>
    <col min="13" max="16384" width="8.88671875" style="1"/>
  </cols>
  <sheetData>
    <row r="1" spans="1:12" s="20" customFormat="1" ht="16.5" customHeight="1">
      <c r="A1" s="629" t="s">
        <v>261</v>
      </c>
      <c r="B1" s="629"/>
      <c r="C1" s="629"/>
    </row>
    <row r="2" spans="1:12" s="3" customFormat="1" ht="33" customHeight="1">
      <c r="A2" s="644" t="s">
        <v>423</v>
      </c>
      <c r="B2" s="644"/>
      <c r="C2" s="644"/>
      <c r="D2" s="644"/>
      <c r="E2" s="644"/>
      <c r="F2" s="644"/>
      <c r="G2" s="906"/>
      <c r="H2" s="906"/>
      <c r="I2" s="906"/>
      <c r="J2" s="906"/>
      <c r="K2" s="906"/>
      <c r="L2" s="906"/>
    </row>
    <row r="3" spans="1:12" s="4" customFormat="1" ht="16.5" customHeight="1">
      <c r="A3" s="676" t="s">
        <v>32</v>
      </c>
      <c r="B3" s="676"/>
      <c r="C3" s="152"/>
      <c r="D3" s="152"/>
      <c r="E3" s="152"/>
      <c r="F3" s="152"/>
      <c r="G3" s="152"/>
      <c r="H3" s="152"/>
      <c r="I3" s="611" t="s">
        <v>33</v>
      </c>
      <c r="J3" s="611"/>
      <c r="K3" s="611"/>
      <c r="L3" s="611"/>
    </row>
    <row r="4" spans="1:12" s="11" customFormat="1" ht="22.5" customHeight="1">
      <c r="A4" s="660" t="s">
        <v>27</v>
      </c>
      <c r="B4" s="661" t="s">
        <v>157</v>
      </c>
      <c r="C4" s="842"/>
      <c r="D4" s="842"/>
      <c r="E4" s="842"/>
      <c r="F4" s="842"/>
      <c r="G4" s="842"/>
      <c r="H4" s="842"/>
      <c r="I4" s="842"/>
      <c r="J4" s="842"/>
      <c r="K4" s="842"/>
      <c r="L4" s="842"/>
    </row>
    <row r="5" spans="1:12" s="11" customFormat="1" ht="24" customHeight="1">
      <c r="A5" s="843"/>
      <c r="B5" s="851" t="s">
        <v>13</v>
      </c>
      <c r="C5" s="877"/>
      <c r="D5" s="839" t="s">
        <v>443</v>
      </c>
      <c r="E5" s="840"/>
      <c r="F5" s="840"/>
      <c r="G5" s="840"/>
      <c r="H5" s="840"/>
      <c r="I5" s="851" t="s">
        <v>156</v>
      </c>
      <c r="J5" s="841"/>
      <c r="K5" s="878" t="s">
        <v>382</v>
      </c>
      <c r="L5" s="840"/>
    </row>
    <row r="6" spans="1:12" s="11" customFormat="1" ht="42" customHeight="1">
      <c r="A6" s="844"/>
      <c r="B6" s="852"/>
      <c r="C6" s="658"/>
      <c r="D6" s="846" t="s">
        <v>442</v>
      </c>
      <c r="E6" s="850"/>
      <c r="F6" s="850"/>
      <c r="G6" s="847"/>
      <c r="H6" s="483" t="s">
        <v>387</v>
      </c>
      <c r="I6" s="846"/>
      <c r="J6" s="847"/>
      <c r="K6" s="850"/>
      <c r="L6" s="850"/>
    </row>
    <row r="7" spans="1:12" s="61" customFormat="1" ht="35.25" customHeight="1">
      <c r="A7" s="293">
        <v>2019</v>
      </c>
      <c r="B7" s="894">
        <v>670668</v>
      </c>
      <c r="C7" s="872"/>
      <c r="D7" s="872">
        <v>623673</v>
      </c>
      <c r="E7" s="872"/>
      <c r="F7" s="872"/>
      <c r="G7" s="872"/>
      <c r="H7" s="517">
        <v>93.4</v>
      </c>
      <c r="I7" s="872">
        <v>32890</v>
      </c>
      <c r="J7" s="872"/>
      <c r="K7" s="872">
        <v>11300</v>
      </c>
      <c r="L7" s="872"/>
    </row>
    <row r="8" spans="1:12" s="61" customFormat="1" ht="35.25" customHeight="1">
      <c r="A8" s="194">
        <v>2020</v>
      </c>
      <c r="B8" s="894">
        <v>667863</v>
      </c>
      <c r="C8" s="872"/>
      <c r="D8" s="872">
        <v>623673</v>
      </c>
      <c r="E8" s="872"/>
      <c r="F8" s="872"/>
      <c r="G8" s="872"/>
      <c r="H8" s="485">
        <v>93.4</v>
      </c>
      <c r="I8" s="872">
        <v>32890</v>
      </c>
      <c r="J8" s="872"/>
      <c r="K8" s="872">
        <v>11300</v>
      </c>
      <c r="L8" s="872"/>
    </row>
    <row r="9" spans="1:12" s="42" customFormat="1" ht="35.25" customHeight="1">
      <c r="A9" s="353">
        <v>2021</v>
      </c>
      <c r="B9" s="907">
        <v>669463</v>
      </c>
      <c r="C9" s="870"/>
      <c r="D9" s="870">
        <v>625273</v>
      </c>
      <c r="E9" s="870"/>
      <c r="F9" s="870"/>
      <c r="G9" s="870"/>
      <c r="H9" s="484">
        <v>93.4</v>
      </c>
      <c r="I9" s="870">
        <v>32890</v>
      </c>
      <c r="J9" s="870"/>
      <c r="K9" s="870">
        <v>11300</v>
      </c>
      <c r="L9" s="870"/>
    </row>
    <row r="10" spans="1:12" s="42" customFormat="1" ht="35.25" customHeight="1">
      <c r="A10" s="396">
        <v>2022</v>
      </c>
      <c r="B10" s="899">
        <v>669463</v>
      </c>
      <c r="C10" s="900"/>
      <c r="D10" s="900">
        <v>625273</v>
      </c>
      <c r="E10" s="900"/>
      <c r="F10" s="900"/>
      <c r="G10" s="900"/>
      <c r="H10" s="478">
        <v>93.4</v>
      </c>
      <c r="I10" s="900">
        <v>32890</v>
      </c>
      <c r="J10" s="900"/>
      <c r="K10" s="900">
        <v>11300</v>
      </c>
      <c r="L10" s="900"/>
    </row>
    <row r="11" spans="1:12" s="42" customFormat="1" ht="35.25" customHeight="1">
      <c r="A11" s="514">
        <v>2023</v>
      </c>
      <c r="B11" s="857">
        <v>669463</v>
      </c>
      <c r="C11" s="858"/>
      <c r="D11" s="908">
        <v>625273</v>
      </c>
      <c r="E11" s="908"/>
      <c r="F11" s="908"/>
      <c r="G11" s="908"/>
      <c r="H11" s="518">
        <v>93.4</v>
      </c>
      <c r="I11" s="898">
        <v>32890</v>
      </c>
      <c r="J11" s="898"/>
      <c r="K11" s="898">
        <v>11300</v>
      </c>
      <c r="L11" s="898"/>
    </row>
    <row r="12" spans="1:12" s="42" customFormat="1" ht="35.25" customHeight="1">
      <c r="A12" s="516">
        <v>2024</v>
      </c>
      <c r="B12" s="855">
        <v>669463</v>
      </c>
      <c r="C12" s="856"/>
      <c r="D12" s="856">
        <v>625273</v>
      </c>
      <c r="E12" s="856"/>
      <c r="F12" s="856"/>
      <c r="G12" s="856"/>
      <c r="H12" s="519">
        <v>93.4</v>
      </c>
      <c r="I12" s="896">
        <v>32890</v>
      </c>
      <c r="J12" s="896"/>
      <c r="K12" s="896">
        <v>11300</v>
      </c>
      <c r="L12" s="896"/>
    </row>
    <row r="13" spans="1:12" s="49" customFormat="1" ht="16.5" customHeight="1">
      <c r="A13" s="617" t="s">
        <v>158</v>
      </c>
      <c r="B13" s="617"/>
      <c r="C13" s="617"/>
      <c r="D13" s="617"/>
      <c r="E13" s="201"/>
      <c r="F13" s="135"/>
      <c r="G13" s="135"/>
      <c r="H13" s="135"/>
      <c r="I13" s="135"/>
      <c r="J13" s="135"/>
      <c r="K13" s="135"/>
      <c r="L13" s="135"/>
    </row>
    <row r="14" spans="1:12" s="60" customFormat="1" ht="16.5" customHeight="1">
      <c r="A14" s="215"/>
      <c r="B14" s="215"/>
      <c r="C14" s="215"/>
      <c r="D14" s="215"/>
      <c r="E14" s="215"/>
      <c r="F14" s="135"/>
      <c r="G14" s="135"/>
      <c r="H14" s="135"/>
      <c r="I14" s="135"/>
      <c r="J14" s="135"/>
      <c r="K14" s="135"/>
      <c r="L14" s="135"/>
    </row>
    <row r="15" spans="1:12" s="3" customFormat="1" ht="31.5" customHeight="1">
      <c r="A15" s="644" t="s">
        <v>428</v>
      </c>
      <c r="B15" s="644"/>
      <c r="C15" s="644"/>
      <c r="D15" s="644"/>
      <c r="E15" s="644"/>
      <c r="F15" s="644"/>
      <c r="G15" s="906"/>
      <c r="H15" s="906"/>
      <c r="I15" s="906"/>
      <c r="J15" s="906"/>
      <c r="K15" s="906"/>
      <c r="L15" s="906"/>
    </row>
    <row r="16" spans="1:12" ht="16.5" customHeight="1">
      <c r="A16" s="269" t="s">
        <v>63</v>
      </c>
      <c r="B16" s="269"/>
      <c r="C16" s="184"/>
      <c r="D16" s="184"/>
      <c r="E16" s="184"/>
      <c r="F16" s="184"/>
      <c r="G16" s="184"/>
      <c r="H16" s="184"/>
      <c r="I16" s="611" t="s">
        <v>64</v>
      </c>
      <c r="J16" s="611"/>
      <c r="K16" s="611"/>
      <c r="L16" s="611"/>
    </row>
    <row r="17" spans="1:16" s="11" customFormat="1" ht="31.5" customHeight="1">
      <c r="A17" s="816" t="s">
        <v>27</v>
      </c>
      <c r="B17" s="827" t="s">
        <v>59</v>
      </c>
      <c r="C17" s="828"/>
      <c r="D17" s="813"/>
      <c r="E17" s="813"/>
      <c r="F17" s="813"/>
      <c r="G17" s="813"/>
      <c r="H17" s="813"/>
      <c r="I17" s="813"/>
      <c r="J17" s="813"/>
      <c r="K17" s="911" t="s">
        <v>58</v>
      </c>
      <c r="L17" s="912"/>
    </row>
    <row r="18" spans="1:16" s="11" customFormat="1" ht="39.75" customHeight="1">
      <c r="A18" s="817"/>
      <c r="B18" s="913" t="s">
        <v>62</v>
      </c>
      <c r="C18" s="628"/>
      <c r="D18" s="915" t="s">
        <v>61</v>
      </c>
      <c r="E18" s="916"/>
      <c r="F18" s="915" t="s">
        <v>388</v>
      </c>
      <c r="G18" s="916"/>
      <c r="H18" s="486" t="s">
        <v>389</v>
      </c>
      <c r="I18" s="915" t="s">
        <v>60</v>
      </c>
      <c r="J18" s="917"/>
      <c r="K18" s="913"/>
      <c r="L18" s="914"/>
    </row>
    <row r="19" spans="1:16" s="61" customFormat="1" ht="35.25" customHeight="1">
      <c r="A19" s="293">
        <v>2019</v>
      </c>
      <c r="B19" s="889">
        <v>752829</v>
      </c>
      <c r="C19" s="890"/>
      <c r="D19" s="890">
        <v>67150</v>
      </c>
      <c r="E19" s="890"/>
      <c r="F19" s="890">
        <v>136500</v>
      </c>
      <c r="G19" s="890"/>
      <c r="H19" s="481">
        <v>242973</v>
      </c>
      <c r="I19" s="890">
        <v>306206</v>
      </c>
      <c r="J19" s="890"/>
      <c r="K19" s="890">
        <v>71</v>
      </c>
      <c r="L19" s="890"/>
    </row>
    <row r="20" spans="1:16" s="61" customFormat="1" ht="35.25" customHeight="1">
      <c r="A20" s="194">
        <v>2020</v>
      </c>
      <c r="B20" s="889">
        <v>752829</v>
      </c>
      <c r="C20" s="890"/>
      <c r="D20" s="890">
        <v>67150</v>
      </c>
      <c r="E20" s="890"/>
      <c r="F20" s="890">
        <v>136500</v>
      </c>
      <c r="G20" s="890"/>
      <c r="H20" s="481">
        <v>242973</v>
      </c>
      <c r="I20" s="890">
        <v>306206</v>
      </c>
      <c r="J20" s="890"/>
      <c r="K20" s="890">
        <v>71</v>
      </c>
      <c r="L20" s="890"/>
    </row>
    <row r="21" spans="1:16" s="42" customFormat="1" ht="35.25" customHeight="1">
      <c r="A21" s="353">
        <v>2021</v>
      </c>
      <c r="B21" s="884">
        <v>754429</v>
      </c>
      <c r="C21" s="876"/>
      <c r="D21" s="876">
        <v>67150</v>
      </c>
      <c r="E21" s="876"/>
      <c r="F21" s="876">
        <v>138100</v>
      </c>
      <c r="G21" s="876"/>
      <c r="H21" s="482">
        <v>242973</v>
      </c>
      <c r="I21" s="876">
        <v>306206</v>
      </c>
      <c r="J21" s="876"/>
      <c r="K21" s="876">
        <v>71</v>
      </c>
      <c r="L21" s="876"/>
    </row>
    <row r="22" spans="1:16" s="42" customFormat="1" ht="35.25" customHeight="1">
      <c r="A22" s="396">
        <v>2022</v>
      </c>
      <c r="B22" s="885">
        <v>754429</v>
      </c>
      <c r="C22" s="886"/>
      <c r="D22" s="886">
        <v>67150</v>
      </c>
      <c r="E22" s="886"/>
      <c r="F22" s="886">
        <v>138100</v>
      </c>
      <c r="G22" s="886"/>
      <c r="H22" s="477">
        <v>242973</v>
      </c>
      <c r="I22" s="886">
        <v>306206</v>
      </c>
      <c r="J22" s="886"/>
      <c r="K22" s="886">
        <v>71</v>
      </c>
      <c r="L22" s="886"/>
    </row>
    <row r="23" spans="1:16" s="42" customFormat="1" ht="35.25" customHeight="1">
      <c r="A23" s="514">
        <v>2023</v>
      </c>
      <c r="B23" s="904">
        <v>754429</v>
      </c>
      <c r="C23" s="905"/>
      <c r="D23" s="905">
        <v>67150</v>
      </c>
      <c r="E23" s="905"/>
      <c r="F23" s="905">
        <v>138100</v>
      </c>
      <c r="G23" s="905"/>
      <c r="H23" s="520">
        <v>242973</v>
      </c>
      <c r="I23" s="905">
        <v>306206</v>
      </c>
      <c r="J23" s="905"/>
      <c r="K23" s="905">
        <v>71</v>
      </c>
      <c r="L23" s="905"/>
    </row>
    <row r="24" spans="1:16" s="42" customFormat="1" ht="35.25" customHeight="1">
      <c r="A24" s="516">
        <v>2024</v>
      </c>
      <c r="B24" s="910">
        <v>754429</v>
      </c>
      <c r="C24" s="909"/>
      <c r="D24" s="909">
        <v>67150</v>
      </c>
      <c r="E24" s="909"/>
      <c r="F24" s="909">
        <v>138100</v>
      </c>
      <c r="G24" s="909"/>
      <c r="H24" s="588">
        <v>242973</v>
      </c>
      <c r="I24" s="909">
        <v>306206</v>
      </c>
      <c r="J24" s="909"/>
      <c r="K24" s="909">
        <v>71</v>
      </c>
      <c r="L24" s="909"/>
    </row>
    <row r="25" spans="1:16" s="34" customFormat="1" ht="13.5" customHeight="1">
      <c r="A25" s="617" t="s">
        <v>125</v>
      </c>
      <c r="B25" s="617"/>
      <c r="C25" s="617"/>
      <c r="D25" s="135"/>
      <c r="E25" s="135"/>
      <c r="F25" s="135"/>
      <c r="G25" s="135"/>
      <c r="H25" s="135"/>
      <c r="I25" s="135"/>
      <c r="J25" s="135"/>
      <c r="K25" s="135"/>
      <c r="L25" s="135"/>
    </row>
    <row r="26" spans="1:16" s="34" customFormat="1">
      <c r="A26" s="201" t="s">
        <v>152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</row>
    <row r="27" spans="1:16">
      <c r="P27" s="2"/>
    </row>
  </sheetData>
  <mergeCells count="76">
    <mergeCell ref="K22:L22"/>
    <mergeCell ref="K21:L21"/>
    <mergeCell ref="K19:L19"/>
    <mergeCell ref="B18:C18"/>
    <mergeCell ref="I22:J22"/>
    <mergeCell ref="D18:E18"/>
    <mergeCell ref="K12:L12"/>
    <mergeCell ref="F23:G23"/>
    <mergeCell ref="K23:L23"/>
    <mergeCell ref="I23:J23"/>
    <mergeCell ref="I16:L16"/>
    <mergeCell ref="K17:L18"/>
    <mergeCell ref="F21:G21"/>
    <mergeCell ref="F18:G18"/>
    <mergeCell ref="K20:L20"/>
    <mergeCell ref="B17:J17"/>
    <mergeCell ref="I18:J18"/>
    <mergeCell ref="I21:J21"/>
    <mergeCell ref="I19:J19"/>
    <mergeCell ref="I20:J20"/>
    <mergeCell ref="A13:D13"/>
    <mergeCell ref="A17:A18"/>
    <mergeCell ref="K24:L24"/>
    <mergeCell ref="B24:C24"/>
    <mergeCell ref="D24:E24"/>
    <mergeCell ref="F24:G24"/>
    <mergeCell ref="I24:J24"/>
    <mergeCell ref="I9:J9"/>
    <mergeCell ref="K9:L9"/>
    <mergeCell ref="A15:L15"/>
    <mergeCell ref="B9:C9"/>
    <mergeCell ref="D9:G9"/>
    <mergeCell ref="D11:G11"/>
    <mergeCell ref="B11:C11"/>
    <mergeCell ref="I11:J11"/>
    <mergeCell ref="K11:L11"/>
    <mergeCell ref="B10:C10"/>
    <mergeCell ref="D10:G10"/>
    <mergeCell ref="I10:J10"/>
    <mergeCell ref="K10:L10"/>
    <mergeCell ref="B12:C12"/>
    <mergeCell ref="D12:G12"/>
    <mergeCell ref="I12:J12"/>
    <mergeCell ref="B7:C7"/>
    <mergeCell ref="D7:G7"/>
    <mergeCell ref="I7:J7"/>
    <mergeCell ref="K7:L7"/>
    <mergeCell ref="B8:C8"/>
    <mergeCell ref="D8:G8"/>
    <mergeCell ref="I8:J8"/>
    <mergeCell ref="K8:L8"/>
    <mergeCell ref="A1:C1"/>
    <mergeCell ref="A3:B3"/>
    <mergeCell ref="A2:L2"/>
    <mergeCell ref="B4:L4"/>
    <mergeCell ref="A4:A6"/>
    <mergeCell ref="I3:L3"/>
    <mergeCell ref="B5:C6"/>
    <mergeCell ref="K5:L6"/>
    <mergeCell ref="D5:H5"/>
    <mergeCell ref="D6:G6"/>
    <mergeCell ref="I5:J6"/>
    <mergeCell ref="A25:C25"/>
    <mergeCell ref="B19:C19"/>
    <mergeCell ref="D19:E19"/>
    <mergeCell ref="F19:G19"/>
    <mergeCell ref="B20:C20"/>
    <mergeCell ref="D20:E20"/>
    <mergeCell ref="F20:G20"/>
    <mergeCell ref="B22:C22"/>
    <mergeCell ref="D22:E22"/>
    <mergeCell ref="F22:G22"/>
    <mergeCell ref="B21:C21"/>
    <mergeCell ref="D21:E21"/>
    <mergeCell ref="B23:C23"/>
    <mergeCell ref="D23:E23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72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</sheetPr>
  <dimension ref="A1:I24"/>
  <sheetViews>
    <sheetView view="pageBreakPreview" zoomScaleNormal="100" zoomScaleSheetLayoutView="100" workbookViewId="0">
      <selection activeCell="A2" sqref="A2:I2"/>
    </sheetView>
  </sheetViews>
  <sheetFormatPr defaultRowHeight="13.5"/>
  <cols>
    <col min="1" max="1" width="10" style="1" customWidth="1"/>
    <col min="2" max="9" width="8.5546875" style="1" customWidth="1"/>
    <col min="10" max="10" width="9.77734375" style="1" customWidth="1"/>
    <col min="11" max="11" width="11.88671875" style="1" customWidth="1"/>
    <col min="12" max="16384" width="8.88671875" style="1"/>
  </cols>
  <sheetData>
    <row r="1" spans="1:9" ht="16.5" customHeight="1">
      <c r="C1" s="17"/>
      <c r="D1" s="17"/>
      <c r="E1" s="17"/>
      <c r="F1" s="17"/>
      <c r="G1" s="17"/>
      <c r="H1" s="612" t="s">
        <v>261</v>
      </c>
      <c r="I1" s="612"/>
    </row>
    <row r="2" spans="1:9" s="3" customFormat="1" ht="50.25" customHeight="1">
      <c r="A2" s="644" t="s">
        <v>424</v>
      </c>
      <c r="B2" s="644"/>
      <c r="C2" s="644"/>
      <c r="D2" s="644"/>
      <c r="E2" s="644"/>
      <c r="F2" s="644"/>
      <c r="G2" s="644"/>
      <c r="H2" s="644"/>
      <c r="I2" s="644"/>
    </row>
    <row r="3" spans="1:9" ht="16.5" customHeight="1">
      <c r="A3" s="676" t="s">
        <v>159</v>
      </c>
      <c r="B3" s="676"/>
      <c r="C3" s="184"/>
      <c r="D3" s="184"/>
      <c r="E3" s="184"/>
      <c r="F3" s="184"/>
      <c r="G3" s="184"/>
      <c r="H3" s="184"/>
      <c r="I3" s="281" t="s">
        <v>117</v>
      </c>
    </row>
    <row r="4" spans="1:9" s="11" customFormat="1" ht="45" customHeight="1">
      <c r="A4" s="816" t="s">
        <v>6</v>
      </c>
      <c r="B4" s="816" t="s">
        <v>118</v>
      </c>
      <c r="C4" s="918"/>
      <c r="D4" s="918" t="s">
        <v>123</v>
      </c>
      <c r="E4" s="918"/>
      <c r="F4" s="918" t="s">
        <v>119</v>
      </c>
      <c r="G4" s="918"/>
      <c r="H4" s="918" t="s">
        <v>120</v>
      </c>
      <c r="I4" s="919"/>
    </row>
    <row r="5" spans="1:9" s="11" customFormat="1" ht="39" customHeight="1">
      <c r="A5" s="817"/>
      <c r="B5" s="286" t="s">
        <v>390</v>
      </c>
      <c r="C5" s="279" t="s">
        <v>13</v>
      </c>
      <c r="D5" s="286" t="s">
        <v>390</v>
      </c>
      <c r="E5" s="279" t="s">
        <v>13</v>
      </c>
      <c r="F5" s="286" t="s">
        <v>390</v>
      </c>
      <c r="G5" s="279" t="s">
        <v>13</v>
      </c>
      <c r="H5" s="286" t="s">
        <v>390</v>
      </c>
      <c r="I5" s="285" t="s">
        <v>13</v>
      </c>
    </row>
    <row r="6" spans="1:9" s="61" customFormat="1" ht="30.75" customHeight="1">
      <c r="A6" s="293">
        <v>2019</v>
      </c>
      <c r="B6" s="122">
        <v>112</v>
      </c>
      <c r="C6" s="300">
        <v>12388</v>
      </c>
      <c r="D6" s="146" t="s">
        <v>16</v>
      </c>
      <c r="E6" s="146" t="s">
        <v>16</v>
      </c>
      <c r="F6" s="299">
        <v>7</v>
      </c>
      <c r="G6" s="300">
        <v>1838</v>
      </c>
      <c r="H6" s="122" t="s">
        <v>16</v>
      </c>
      <c r="I6" s="122" t="s">
        <v>16</v>
      </c>
    </row>
    <row r="7" spans="1:9" s="61" customFormat="1" ht="30.75" customHeight="1">
      <c r="A7" s="280">
        <v>2020</v>
      </c>
      <c r="B7" s="122">
        <v>150</v>
      </c>
      <c r="C7" s="284">
        <v>15238.2</v>
      </c>
      <c r="D7" s="146" t="s">
        <v>16</v>
      </c>
      <c r="E7" s="146" t="s">
        <v>16</v>
      </c>
      <c r="F7" s="283">
        <v>2</v>
      </c>
      <c r="G7" s="284">
        <v>800</v>
      </c>
      <c r="H7" s="122" t="s">
        <v>16</v>
      </c>
      <c r="I7" s="122" t="s">
        <v>16</v>
      </c>
    </row>
    <row r="8" spans="1:9" s="40" customFormat="1" ht="30.75" customHeight="1">
      <c r="A8" s="353">
        <v>2021</v>
      </c>
      <c r="B8" s="382">
        <v>161</v>
      </c>
      <c r="C8" s="383">
        <v>15932</v>
      </c>
      <c r="D8" s="384" t="s">
        <v>16</v>
      </c>
      <c r="E8" s="384" t="s">
        <v>16</v>
      </c>
      <c r="F8" s="372">
        <v>2</v>
      </c>
      <c r="G8" s="383">
        <v>800</v>
      </c>
      <c r="H8" s="385" t="s">
        <v>16</v>
      </c>
      <c r="I8" s="385" t="s">
        <v>16</v>
      </c>
    </row>
    <row r="9" spans="1:9" s="40" customFormat="1" ht="30.75" customHeight="1">
      <c r="A9" s="396">
        <v>2022</v>
      </c>
      <c r="B9" s="412">
        <v>161</v>
      </c>
      <c r="C9" s="402">
        <v>15932</v>
      </c>
      <c r="D9" s="146" t="s">
        <v>16</v>
      </c>
      <c r="E9" s="146" t="s">
        <v>16</v>
      </c>
      <c r="F9" s="401">
        <v>2</v>
      </c>
      <c r="G9" s="402">
        <v>800</v>
      </c>
      <c r="H9" s="385" t="s">
        <v>16</v>
      </c>
      <c r="I9" s="385" t="s">
        <v>16</v>
      </c>
    </row>
    <row r="10" spans="1:9" s="40" customFormat="1" ht="30.75" customHeight="1">
      <c r="A10" s="471">
        <v>2023</v>
      </c>
      <c r="B10" s="412">
        <v>161</v>
      </c>
      <c r="C10" s="485">
        <v>15932</v>
      </c>
      <c r="D10" s="146" t="s">
        <v>16</v>
      </c>
      <c r="E10" s="146" t="s">
        <v>16</v>
      </c>
      <c r="F10" s="480">
        <v>2</v>
      </c>
      <c r="G10" s="485">
        <v>800</v>
      </c>
      <c r="H10" s="122" t="s">
        <v>16</v>
      </c>
      <c r="I10" s="122" t="s">
        <v>16</v>
      </c>
    </row>
    <row r="11" spans="1:9" s="40" customFormat="1" ht="30.75" customHeight="1">
      <c r="A11" s="179">
        <v>2024</v>
      </c>
      <c r="B11" s="595">
        <v>161</v>
      </c>
      <c r="C11" s="596">
        <v>15932</v>
      </c>
      <c r="D11" s="597" t="s">
        <v>16</v>
      </c>
      <c r="E11" s="597" t="s">
        <v>16</v>
      </c>
      <c r="F11" s="578">
        <v>2</v>
      </c>
      <c r="G11" s="596">
        <v>800</v>
      </c>
      <c r="H11" s="448" t="s">
        <v>16</v>
      </c>
      <c r="I11" s="448" t="s">
        <v>16</v>
      </c>
    </row>
    <row r="12" spans="1:9" s="34" customFormat="1" ht="16.5" customHeight="1">
      <c r="A12" s="617" t="s">
        <v>149</v>
      </c>
      <c r="B12" s="617"/>
      <c r="C12" s="201"/>
      <c r="D12" s="201"/>
      <c r="E12" s="201"/>
      <c r="F12" s="201"/>
      <c r="G12" s="201"/>
      <c r="H12" s="135"/>
      <c r="I12" s="135"/>
    </row>
    <row r="13" spans="1:9" ht="13.5" customHeight="1">
      <c r="A13" s="184"/>
      <c r="B13" s="184"/>
      <c r="C13" s="184"/>
      <c r="D13" s="184"/>
      <c r="E13" s="184"/>
      <c r="F13" s="184"/>
      <c r="G13" s="184"/>
      <c r="H13" s="184"/>
      <c r="I13" s="184"/>
    </row>
    <row r="14" spans="1:9" ht="30" customHeight="1">
      <c r="A14" s="644" t="s">
        <v>425</v>
      </c>
      <c r="B14" s="644"/>
      <c r="C14" s="644"/>
      <c r="D14" s="644"/>
      <c r="E14" s="644"/>
      <c r="F14" s="644"/>
      <c r="G14" s="644"/>
      <c r="H14" s="184"/>
      <c r="I14" s="184"/>
    </row>
    <row r="15" spans="1:9">
      <c r="A15" s="193" t="s">
        <v>162</v>
      </c>
      <c r="B15" s="184"/>
      <c r="C15" s="184"/>
      <c r="D15" s="184"/>
      <c r="E15" s="184"/>
      <c r="F15" s="184"/>
      <c r="G15" s="188" t="s">
        <v>117</v>
      </c>
      <c r="H15" s="184"/>
      <c r="I15" s="184"/>
    </row>
    <row r="16" spans="1:9" ht="39" customHeight="1">
      <c r="A16" s="920" t="s">
        <v>6</v>
      </c>
      <c r="B16" s="670" t="s">
        <v>160</v>
      </c>
      <c r="C16" s="922"/>
      <c r="D16" s="670" t="s">
        <v>121</v>
      </c>
      <c r="E16" s="922"/>
      <c r="F16" s="670" t="s">
        <v>122</v>
      </c>
      <c r="G16" s="923"/>
      <c r="H16" s="184"/>
      <c r="I16" s="184"/>
    </row>
    <row r="17" spans="1:9" ht="31.5" customHeight="1">
      <c r="A17" s="921"/>
      <c r="B17" s="469" t="s">
        <v>390</v>
      </c>
      <c r="C17" s="469" t="s">
        <v>13</v>
      </c>
      <c r="D17" s="469" t="s">
        <v>390</v>
      </c>
      <c r="E17" s="469" t="s">
        <v>13</v>
      </c>
      <c r="F17" s="469" t="s">
        <v>390</v>
      </c>
      <c r="G17" s="488" t="s">
        <v>13</v>
      </c>
      <c r="H17" s="184"/>
      <c r="I17" s="184"/>
    </row>
    <row r="18" spans="1:9" s="7" customFormat="1" ht="42.75" customHeight="1">
      <c r="A18" s="470">
        <v>2019</v>
      </c>
      <c r="B18" s="297">
        <v>6</v>
      </c>
      <c r="C18" s="297">
        <v>699</v>
      </c>
      <c r="D18" s="297">
        <v>65</v>
      </c>
      <c r="E18" s="297">
        <v>8364</v>
      </c>
      <c r="F18" s="297">
        <v>34</v>
      </c>
      <c r="G18" s="489">
        <v>1487</v>
      </c>
      <c r="H18" s="189"/>
      <c r="I18" s="189"/>
    </row>
    <row r="19" spans="1:9" s="7" customFormat="1" ht="42.75" customHeight="1">
      <c r="A19" s="470">
        <v>2020</v>
      </c>
      <c r="B19" s="297">
        <v>2</v>
      </c>
      <c r="C19" s="297">
        <v>400</v>
      </c>
      <c r="D19" s="297">
        <v>112</v>
      </c>
      <c r="E19" s="122">
        <v>12551</v>
      </c>
      <c r="F19" s="297">
        <v>34</v>
      </c>
      <c r="G19" s="489">
        <v>1487</v>
      </c>
      <c r="H19" s="189"/>
      <c r="I19" s="189"/>
    </row>
    <row r="20" spans="1:9" s="5" customFormat="1" ht="42.75" customHeight="1">
      <c r="A20" s="353">
        <v>2021</v>
      </c>
      <c r="B20" s="352">
        <v>2</v>
      </c>
      <c r="C20" s="352">
        <v>400</v>
      </c>
      <c r="D20" s="352">
        <v>123</v>
      </c>
      <c r="E20" s="385">
        <v>13245</v>
      </c>
      <c r="F20" s="352">
        <v>34</v>
      </c>
      <c r="G20" s="490">
        <v>1487</v>
      </c>
      <c r="H20" s="190"/>
      <c r="I20" s="190"/>
    </row>
    <row r="21" spans="1:9" s="5" customFormat="1" ht="42.75" customHeight="1">
      <c r="A21" s="470">
        <v>2022</v>
      </c>
      <c r="B21" s="297">
        <v>2</v>
      </c>
      <c r="C21" s="297">
        <v>400</v>
      </c>
      <c r="D21" s="297">
        <v>123</v>
      </c>
      <c r="E21" s="122">
        <v>13245</v>
      </c>
      <c r="F21" s="297">
        <v>34</v>
      </c>
      <c r="G21" s="489">
        <v>1487</v>
      </c>
      <c r="H21" s="190"/>
      <c r="I21" s="190"/>
    </row>
    <row r="22" spans="1:9" s="5" customFormat="1" ht="42.75" customHeight="1">
      <c r="A22" s="471">
        <v>2023</v>
      </c>
      <c r="B22" s="297">
        <v>2</v>
      </c>
      <c r="C22" s="297">
        <v>400</v>
      </c>
      <c r="D22" s="297">
        <v>123</v>
      </c>
      <c r="E22" s="122">
        <v>13245</v>
      </c>
      <c r="F22" s="297">
        <v>34</v>
      </c>
      <c r="G22" s="489">
        <v>1487</v>
      </c>
      <c r="H22" s="190"/>
      <c r="I22" s="190"/>
    </row>
    <row r="23" spans="1:9" s="5" customFormat="1" ht="42.75" customHeight="1">
      <c r="A23" s="179">
        <v>2024</v>
      </c>
      <c r="B23" s="598">
        <v>2</v>
      </c>
      <c r="C23" s="599">
        <v>400</v>
      </c>
      <c r="D23" s="599">
        <v>123</v>
      </c>
      <c r="E23" s="448">
        <v>13245</v>
      </c>
      <c r="F23" s="599">
        <v>34</v>
      </c>
      <c r="G23" s="600">
        <v>1487</v>
      </c>
      <c r="H23" s="522"/>
      <c r="I23" s="522"/>
    </row>
    <row r="24" spans="1:9" s="49" customFormat="1" ht="16.5" customHeight="1">
      <c r="A24" s="617" t="s">
        <v>149</v>
      </c>
      <c r="B24" s="617"/>
      <c r="C24" s="201"/>
      <c r="D24" s="201"/>
      <c r="E24" s="201"/>
      <c r="F24" s="201"/>
      <c r="G24" s="201"/>
      <c r="H24" s="297"/>
      <c r="I24" s="297"/>
    </row>
  </sheetData>
  <mergeCells count="15">
    <mergeCell ref="A24:B24"/>
    <mergeCell ref="A14:G14"/>
    <mergeCell ref="A16:A17"/>
    <mergeCell ref="B16:C16"/>
    <mergeCell ref="D16:E16"/>
    <mergeCell ref="F16:G16"/>
    <mergeCell ref="A12:B12"/>
    <mergeCell ref="H1:I1"/>
    <mergeCell ref="A2:I2"/>
    <mergeCell ref="A4:A5"/>
    <mergeCell ref="B4:C4"/>
    <mergeCell ref="H4:I4"/>
    <mergeCell ref="D4:E4"/>
    <mergeCell ref="F4:G4"/>
    <mergeCell ref="A3:B3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77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</sheetPr>
  <dimension ref="A1:H24"/>
  <sheetViews>
    <sheetView view="pageBreakPreview" zoomScaleNormal="100" zoomScaleSheetLayoutView="100" workbookViewId="0">
      <selection activeCell="A2" sqref="A2:H2"/>
    </sheetView>
  </sheetViews>
  <sheetFormatPr defaultColWidth="8.88671875" defaultRowHeight="13.5"/>
  <cols>
    <col min="1" max="1" width="8.21875" style="62" customWidth="1"/>
    <col min="2" max="8" width="10.21875" style="62" customWidth="1"/>
    <col min="9" max="16384" width="8.88671875" style="62"/>
  </cols>
  <sheetData>
    <row r="1" spans="1:8" ht="16.5" customHeight="1">
      <c r="A1" s="148" t="s">
        <v>264</v>
      </c>
      <c r="G1" s="924"/>
      <c r="H1" s="925"/>
    </row>
    <row r="2" spans="1:8" s="63" customFormat="1" ht="40.5" customHeight="1">
      <c r="A2" s="686" t="s">
        <v>426</v>
      </c>
      <c r="B2" s="686"/>
      <c r="C2" s="686"/>
      <c r="D2" s="686"/>
      <c r="E2" s="686"/>
      <c r="F2" s="686"/>
      <c r="G2" s="686"/>
      <c r="H2" s="686"/>
    </row>
    <row r="3" spans="1:8" s="64" customFormat="1" ht="16.5" customHeight="1">
      <c r="A3" s="926" t="s">
        <v>185</v>
      </c>
      <c r="B3" s="926"/>
      <c r="G3" s="734" t="s">
        <v>396</v>
      </c>
      <c r="H3" s="734"/>
    </row>
    <row r="4" spans="1:8" s="65" customFormat="1" ht="38.1" customHeight="1">
      <c r="A4" s="927" t="s">
        <v>186</v>
      </c>
      <c r="B4" s="927" t="s">
        <v>187</v>
      </c>
      <c r="C4" s="929" t="s">
        <v>188</v>
      </c>
      <c r="D4" s="929" t="s">
        <v>189</v>
      </c>
      <c r="E4" s="929" t="s">
        <v>190</v>
      </c>
      <c r="F4" s="929" t="s">
        <v>191</v>
      </c>
      <c r="G4" s="929" t="s">
        <v>192</v>
      </c>
      <c r="H4" s="931" t="s">
        <v>478</v>
      </c>
    </row>
    <row r="5" spans="1:8" s="65" customFormat="1" ht="37.5" customHeight="1">
      <c r="A5" s="928"/>
      <c r="B5" s="928"/>
      <c r="C5" s="930"/>
      <c r="D5" s="930"/>
      <c r="E5" s="930"/>
      <c r="F5" s="930"/>
      <c r="G5" s="930"/>
      <c r="H5" s="932"/>
    </row>
    <row r="6" spans="1:8" s="72" customFormat="1" ht="32.25" customHeight="1">
      <c r="A6" s="68">
        <v>2019</v>
      </c>
      <c r="B6" s="69">
        <v>3406</v>
      </c>
      <c r="C6" s="70">
        <v>33</v>
      </c>
      <c r="D6" s="70">
        <v>909</v>
      </c>
      <c r="E6" s="70">
        <v>248</v>
      </c>
      <c r="F6" s="71">
        <v>1186</v>
      </c>
      <c r="G6" s="70" t="s">
        <v>16</v>
      </c>
      <c r="H6" s="70">
        <v>709</v>
      </c>
    </row>
    <row r="7" spans="1:8" s="72" customFormat="1" ht="32.25" customHeight="1">
      <c r="A7" s="68">
        <v>2020</v>
      </c>
      <c r="B7" s="69">
        <v>3767</v>
      </c>
      <c r="C7" s="70">
        <v>35</v>
      </c>
      <c r="D7" s="303">
        <v>1023</v>
      </c>
      <c r="E7" s="70">
        <v>259</v>
      </c>
      <c r="F7" s="71">
        <v>1255</v>
      </c>
      <c r="G7" s="70" t="s">
        <v>16</v>
      </c>
      <c r="H7" s="70">
        <v>773</v>
      </c>
    </row>
    <row r="8" spans="1:8" s="75" customFormat="1" ht="32.25" customHeight="1">
      <c r="A8" s="386">
        <v>2021</v>
      </c>
      <c r="B8" s="387">
        <v>3933</v>
      </c>
      <c r="C8" s="388">
        <v>35</v>
      </c>
      <c r="D8" s="389">
        <v>1066</v>
      </c>
      <c r="E8" s="389">
        <v>274</v>
      </c>
      <c r="F8" s="390">
        <v>1418</v>
      </c>
      <c r="G8" s="388" t="s">
        <v>4</v>
      </c>
      <c r="H8" s="389">
        <v>736</v>
      </c>
    </row>
    <row r="9" spans="1:8" s="75" customFormat="1" ht="32.25" customHeight="1">
      <c r="A9" s="68">
        <v>2022</v>
      </c>
      <c r="B9" s="69">
        <v>4137</v>
      </c>
      <c r="C9" s="70">
        <v>34</v>
      </c>
      <c r="D9" s="303">
        <v>1112</v>
      </c>
      <c r="E9" s="303">
        <v>291</v>
      </c>
      <c r="F9" s="71">
        <v>1531</v>
      </c>
      <c r="G9" s="70" t="s">
        <v>16</v>
      </c>
      <c r="H9" s="303">
        <v>754</v>
      </c>
    </row>
    <row r="10" spans="1:8" s="75" customFormat="1" ht="32.25" customHeight="1">
      <c r="A10" s="68">
        <v>2023</v>
      </c>
      <c r="B10" s="69">
        <v>3992</v>
      </c>
      <c r="C10" s="70">
        <v>35</v>
      </c>
      <c r="D10" s="303">
        <v>1061</v>
      </c>
      <c r="E10" s="303">
        <v>280</v>
      </c>
      <c r="F10" s="71">
        <v>1585</v>
      </c>
      <c r="G10" s="70" t="s">
        <v>16</v>
      </c>
      <c r="H10" s="303">
        <v>652</v>
      </c>
    </row>
    <row r="11" spans="1:8" s="75" customFormat="1" ht="32.25" customHeight="1">
      <c r="A11" s="73">
        <v>2024</v>
      </c>
      <c r="B11" s="571">
        <v>4113</v>
      </c>
      <c r="C11" s="573">
        <v>35</v>
      </c>
      <c r="D11" s="330">
        <v>1080</v>
      </c>
      <c r="E11" s="330">
        <v>287</v>
      </c>
      <c r="F11" s="574">
        <v>1660</v>
      </c>
      <c r="G11" s="74" t="s">
        <v>16</v>
      </c>
      <c r="H11" s="330">
        <v>666</v>
      </c>
    </row>
    <row r="12" spans="1:8" s="76" customFormat="1" ht="16.5" customHeight="1">
      <c r="A12" s="751" t="s">
        <v>193</v>
      </c>
      <c r="B12" s="751"/>
      <c r="C12" s="751"/>
      <c r="D12" s="751"/>
      <c r="E12" s="751"/>
    </row>
    <row r="13" spans="1:8" s="76" customFormat="1" ht="16.5" customHeight="1">
      <c r="A13" s="211"/>
      <c r="B13" s="211"/>
      <c r="C13" s="211"/>
      <c r="D13" s="211"/>
      <c r="E13" s="211"/>
    </row>
    <row r="14" spans="1:8" s="63" customFormat="1" ht="40.5" customHeight="1">
      <c r="A14" s="933" t="s">
        <v>427</v>
      </c>
      <c r="B14" s="933"/>
      <c r="C14" s="933"/>
      <c r="D14" s="933"/>
      <c r="E14" s="933"/>
      <c r="F14" s="933"/>
      <c r="G14" s="933"/>
      <c r="H14" s="933"/>
    </row>
    <row r="15" spans="1:8" s="64" customFormat="1" ht="16.5" customHeight="1">
      <c r="A15" s="926" t="s">
        <v>185</v>
      </c>
      <c r="B15" s="926"/>
      <c r="G15" s="934" t="s">
        <v>474</v>
      </c>
      <c r="H15" s="934"/>
    </row>
    <row r="16" spans="1:8" s="65" customFormat="1" ht="38.1" customHeight="1">
      <c r="A16" s="927" t="s">
        <v>186</v>
      </c>
      <c r="B16" s="929" t="s">
        <v>194</v>
      </c>
      <c r="C16" s="929" t="s">
        <v>476</v>
      </c>
      <c r="D16" s="929" t="s">
        <v>195</v>
      </c>
      <c r="E16" s="929" t="s">
        <v>196</v>
      </c>
      <c r="F16" s="935"/>
      <c r="G16" s="935"/>
      <c r="H16" s="936"/>
    </row>
    <row r="17" spans="1:8" s="65" customFormat="1" ht="55.5" customHeight="1">
      <c r="A17" s="928"/>
      <c r="B17" s="930"/>
      <c r="C17" s="930"/>
      <c r="D17" s="930"/>
      <c r="E17" s="270" t="s">
        <v>477</v>
      </c>
      <c r="F17" s="77" t="s">
        <v>197</v>
      </c>
      <c r="G17" s="77" t="s">
        <v>198</v>
      </c>
      <c r="H17" s="78" t="s">
        <v>475</v>
      </c>
    </row>
    <row r="18" spans="1:8" s="67" customFormat="1" ht="33.75" customHeight="1">
      <c r="A18" s="66">
        <v>2019</v>
      </c>
      <c r="B18" s="302">
        <v>102</v>
      </c>
      <c r="C18" s="302">
        <v>4</v>
      </c>
      <c r="D18" s="302">
        <v>38</v>
      </c>
      <c r="E18" s="302" t="s">
        <v>16</v>
      </c>
      <c r="F18" s="302" t="s">
        <v>16</v>
      </c>
      <c r="G18" s="302" t="s">
        <v>16</v>
      </c>
      <c r="H18" s="302">
        <v>48</v>
      </c>
    </row>
    <row r="19" spans="1:8" s="67" customFormat="1" ht="33.75" customHeight="1">
      <c r="A19" s="66">
        <v>2020</v>
      </c>
      <c r="B19" s="183">
        <v>112</v>
      </c>
      <c r="C19" s="183">
        <v>6</v>
      </c>
      <c r="D19" s="183">
        <v>45</v>
      </c>
      <c r="E19" s="183" t="s">
        <v>16</v>
      </c>
      <c r="F19" s="183" t="s">
        <v>16</v>
      </c>
      <c r="G19" s="183" t="s">
        <v>16</v>
      </c>
      <c r="H19" s="183">
        <v>87</v>
      </c>
    </row>
    <row r="20" spans="1:8" s="81" customFormat="1" ht="33.75" customHeight="1">
      <c r="A20" s="391">
        <v>2021</v>
      </c>
      <c r="B20" s="392">
        <v>107</v>
      </c>
      <c r="C20" s="392">
        <v>6</v>
      </c>
      <c r="D20" s="392">
        <v>46</v>
      </c>
      <c r="E20" s="388" t="s">
        <v>4</v>
      </c>
      <c r="F20" s="388" t="s">
        <v>4</v>
      </c>
      <c r="G20" s="388" t="s">
        <v>4</v>
      </c>
      <c r="H20" s="393">
        <v>77</v>
      </c>
    </row>
    <row r="21" spans="1:8" s="81" customFormat="1" ht="33.75" customHeight="1">
      <c r="A21" s="66">
        <v>2022</v>
      </c>
      <c r="B21" s="403">
        <v>113</v>
      </c>
      <c r="C21" s="403">
        <v>5</v>
      </c>
      <c r="D21" s="403">
        <v>49</v>
      </c>
      <c r="E21" s="70" t="s">
        <v>16</v>
      </c>
      <c r="F21" s="70" t="s">
        <v>16</v>
      </c>
      <c r="G21" s="70" t="s">
        <v>16</v>
      </c>
      <c r="H21" s="413">
        <v>74</v>
      </c>
    </row>
    <row r="22" spans="1:8" s="81" customFormat="1" ht="33.75" customHeight="1">
      <c r="A22" s="66">
        <v>2023</v>
      </c>
      <c r="B22" s="487">
        <v>118</v>
      </c>
      <c r="C22" s="487">
        <v>5</v>
      </c>
      <c r="D22" s="487">
        <v>50</v>
      </c>
      <c r="E22" s="70" t="s">
        <v>16</v>
      </c>
      <c r="F22" s="70" t="s">
        <v>16</v>
      </c>
      <c r="G22" s="70" t="s">
        <v>16</v>
      </c>
      <c r="H22" s="413">
        <v>51</v>
      </c>
    </row>
    <row r="23" spans="1:8" s="81" customFormat="1" ht="33.75" customHeight="1">
      <c r="A23" s="80">
        <v>2024</v>
      </c>
      <c r="B23" s="573">
        <v>129</v>
      </c>
      <c r="C23" s="573">
        <v>4</v>
      </c>
      <c r="D23" s="573">
        <v>52</v>
      </c>
      <c r="E23" s="74" t="s">
        <v>16</v>
      </c>
      <c r="F23" s="74" t="s">
        <v>16</v>
      </c>
      <c r="G23" s="74" t="s">
        <v>16</v>
      </c>
      <c r="H23" s="330">
        <v>52</v>
      </c>
    </row>
    <row r="24" spans="1:8" s="76" customFormat="1" ht="16.5" customHeight="1">
      <c r="A24" s="751" t="s">
        <v>193</v>
      </c>
      <c r="B24" s="751"/>
      <c r="C24" s="751"/>
      <c r="D24" s="751"/>
      <c r="E24" s="751"/>
    </row>
  </sheetData>
  <mergeCells count="22">
    <mergeCell ref="A24:E24"/>
    <mergeCell ref="G4:G5"/>
    <mergeCell ref="H4:H5"/>
    <mergeCell ref="A12:E12"/>
    <mergeCell ref="A14:H14"/>
    <mergeCell ref="A15:B15"/>
    <mergeCell ref="G15:H15"/>
    <mergeCell ref="A16:A17"/>
    <mergeCell ref="B16:B17"/>
    <mergeCell ref="C16:C17"/>
    <mergeCell ref="D16:D17"/>
    <mergeCell ref="E16:H16"/>
    <mergeCell ref="G1:H1"/>
    <mergeCell ref="A2:H2"/>
    <mergeCell ref="A3:B3"/>
    <mergeCell ref="G3:H3"/>
    <mergeCell ref="A4:A5"/>
    <mergeCell ref="B4:B5"/>
    <mergeCell ref="C4:C5"/>
    <mergeCell ref="D4:D5"/>
    <mergeCell ref="E4:E5"/>
    <mergeCell ref="F4:F5"/>
  </mergeCells>
  <phoneticPr fontId="3" type="noConversion"/>
  <pageMargins left="1.0626388788223267" right="1.0626388788223267" top="1.0233333110809326" bottom="1.6138888597488403" header="0.39347222447395325" footer="0.39347222447395325"/>
  <pageSetup paperSize="9" scale="7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50"/>
  </sheetPr>
  <dimension ref="A1:CC23"/>
  <sheetViews>
    <sheetView view="pageBreakPreview" zoomScaleNormal="100" zoomScaleSheetLayoutView="100" workbookViewId="0">
      <selection activeCell="A2" sqref="A2:H2"/>
    </sheetView>
  </sheetViews>
  <sheetFormatPr defaultColWidth="8.88671875" defaultRowHeight="13.5"/>
  <cols>
    <col min="1" max="1" width="7.77734375" style="62" customWidth="1"/>
    <col min="2" max="3" width="10.33203125" style="62" customWidth="1"/>
    <col min="4" max="4" width="9.5546875" style="62" customWidth="1"/>
    <col min="5" max="8" width="10.33203125" style="62" customWidth="1"/>
    <col min="9" max="12" width="8.88671875" style="62"/>
    <col min="13" max="13" width="12.88671875" style="62" bestFit="1" customWidth="1"/>
    <col min="14" max="16384" width="8.88671875" style="62"/>
  </cols>
  <sheetData>
    <row r="1" spans="1:81" s="82" customFormat="1" ht="16.5" customHeight="1">
      <c r="A1" s="937"/>
      <c r="B1" s="938"/>
      <c r="H1" s="83" t="s">
        <v>264</v>
      </c>
    </row>
    <row r="2" spans="1:81" s="63" customFormat="1" ht="49.5" customHeight="1">
      <c r="A2" s="933" t="s">
        <v>427</v>
      </c>
      <c r="B2" s="933"/>
      <c r="C2" s="933"/>
      <c r="D2" s="933"/>
      <c r="E2" s="933"/>
      <c r="F2" s="933"/>
      <c r="G2" s="933"/>
      <c r="H2" s="933"/>
    </row>
    <row r="3" spans="1:81" s="64" customFormat="1" ht="16.5" customHeight="1">
      <c r="A3" s="926" t="s">
        <v>185</v>
      </c>
      <c r="B3" s="926"/>
      <c r="G3" s="934" t="s">
        <v>396</v>
      </c>
      <c r="H3" s="934"/>
    </row>
    <row r="4" spans="1:81" s="65" customFormat="1" ht="39" customHeight="1">
      <c r="A4" s="939" t="s">
        <v>186</v>
      </c>
      <c r="B4" s="84" t="s">
        <v>199</v>
      </c>
      <c r="C4" s="941" t="s">
        <v>200</v>
      </c>
      <c r="D4" s="942"/>
      <c r="E4" s="942"/>
      <c r="F4" s="943" t="s">
        <v>201</v>
      </c>
      <c r="G4" s="943" t="s">
        <v>202</v>
      </c>
      <c r="H4" s="945" t="s">
        <v>429</v>
      </c>
    </row>
    <row r="5" spans="1:81" s="65" customFormat="1" ht="54.75" customHeight="1">
      <c r="A5" s="940"/>
      <c r="B5" s="85" t="s">
        <v>203</v>
      </c>
      <c r="C5" s="86" t="s">
        <v>481</v>
      </c>
      <c r="D5" s="86" t="s">
        <v>197</v>
      </c>
      <c r="E5" s="86" t="s">
        <v>430</v>
      </c>
      <c r="F5" s="944"/>
      <c r="G5" s="944"/>
      <c r="H5" s="946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</row>
    <row r="6" spans="1:81" s="67" customFormat="1" ht="35.25" customHeight="1">
      <c r="A6" s="66">
        <v>2019</v>
      </c>
      <c r="B6" s="302">
        <v>37</v>
      </c>
      <c r="C6" s="302" t="s">
        <v>16</v>
      </c>
      <c r="D6" s="302">
        <v>6</v>
      </c>
      <c r="E6" s="302">
        <v>1</v>
      </c>
      <c r="F6" s="302" t="s">
        <v>16</v>
      </c>
      <c r="G6" s="302">
        <v>4</v>
      </c>
      <c r="H6" s="302">
        <v>56</v>
      </c>
    </row>
    <row r="7" spans="1:81" s="67" customFormat="1" ht="35.25" customHeight="1">
      <c r="A7" s="66">
        <v>2020</v>
      </c>
      <c r="B7" s="183">
        <v>39</v>
      </c>
      <c r="C7" s="183" t="s">
        <v>16</v>
      </c>
      <c r="D7" s="183">
        <v>8</v>
      </c>
      <c r="E7" s="183">
        <v>2</v>
      </c>
      <c r="F7" s="183" t="s">
        <v>16</v>
      </c>
      <c r="G7" s="183">
        <v>4</v>
      </c>
      <c r="H7" s="183">
        <v>84</v>
      </c>
    </row>
    <row r="8" spans="1:81" s="89" customFormat="1" ht="35.25" customHeight="1">
      <c r="A8" s="391">
        <v>2021</v>
      </c>
      <c r="B8" s="392">
        <v>41</v>
      </c>
      <c r="C8" s="392" t="s">
        <v>4</v>
      </c>
      <c r="D8" s="392">
        <v>8</v>
      </c>
      <c r="E8" s="392">
        <v>2</v>
      </c>
      <c r="F8" s="392" t="s">
        <v>4</v>
      </c>
      <c r="G8" s="392">
        <v>4</v>
      </c>
      <c r="H8" s="392">
        <v>80</v>
      </c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</row>
    <row r="9" spans="1:81" s="89" customFormat="1" ht="35.25" customHeight="1">
      <c r="A9" s="66">
        <v>2022</v>
      </c>
      <c r="B9" s="403">
        <v>39</v>
      </c>
      <c r="C9" s="403" t="s">
        <v>16</v>
      </c>
      <c r="D9" s="403">
        <v>8</v>
      </c>
      <c r="E9" s="403">
        <v>3</v>
      </c>
      <c r="F9" s="403" t="s">
        <v>16</v>
      </c>
      <c r="G9" s="403">
        <v>4</v>
      </c>
      <c r="H9" s="403">
        <v>82</v>
      </c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</row>
    <row r="10" spans="1:81" s="89" customFormat="1" ht="35.25" customHeight="1">
      <c r="A10" s="66">
        <v>2023</v>
      </c>
      <c r="B10" s="487">
        <v>30</v>
      </c>
      <c r="C10" s="487" t="s">
        <v>16</v>
      </c>
      <c r="D10" s="487">
        <v>9</v>
      </c>
      <c r="E10" s="487">
        <v>4</v>
      </c>
      <c r="F10" s="487" t="s">
        <v>16</v>
      </c>
      <c r="G10" s="487" t="s">
        <v>16</v>
      </c>
      <c r="H10" s="487">
        <v>82</v>
      </c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</row>
    <row r="11" spans="1:81" s="89" customFormat="1" ht="35.25" customHeight="1">
      <c r="A11" s="80">
        <v>2024</v>
      </c>
      <c r="B11" s="573">
        <v>23</v>
      </c>
      <c r="C11" s="88" t="s">
        <v>16</v>
      </c>
      <c r="D11" s="573">
        <v>9</v>
      </c>
      <c r="E11" s="573">
        <v>4</v>
      </c>
      <c r="F11" s="88" t="s">
        <v>16</v>
      </c>
      <c r="G11" s="589">
        <v>4</v>
      </c>
      <c r="H11" s="573">
        <v>74</v>
      </c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</row>
    <row r="12" spans="1:81" s="76" customFormat="1" ht="16.5" customHeight="1">
      <c r="A12" s="751" t="s">
        <v>193</v>
      </c>
      <c r="B12" s="751"/>
      <c r="C12" s="751"/>
      <c r="D12" s="751"/>
      <c r="E12" s="751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</row>
    <row r="13" spans="1:81" s="63" customFormat="1" ht="40.5" customHeight="1">
      <c r="A13" s="933" t="s">
        <v>427</v>
      </c>
      <c r="B13" s="933"/>
      <c r="C13" s="933"/>
      <c r="D13" s="933"/>
      <c r="E13" s="933"/>
      <c r="F13" s="933"/>
      <c r="G13" s="933"/>
      <c r="H13" s="933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</row>
    <row r="14" spans="1:81" s="64" customFormat="1" ht="16.5" customHeight="1">
      <c r="A14" s="926" t="s">
        <v>185</v>
      </c>
      <c r="B14" s="926"/>
      <c r="G14" s="934" t="s">
        <v>396</v>
      </c>
      <c r="H14" s="934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</row>
    <row r="15" spans="1:81" s="65" customFormat="1" ht="36" customHeight="1">
      <c r="A15" s="752" t="s">
        <v>186</v>
      </c>
      <c r="B15" s="947" t="s">
        <v>204</v>
      </c>
      <c r="C15" s="949" t="s">
        <v>480</v>
      </c>
      <c r="D15" s="949" t="s">
        <v>205</v>
      </c>
      <c r="E15" s="949" t="s">
        <v>479</v>
      </c>
      <c r="F15" s="949" t="s">
        <v>206</v>
      </c>
      <c r="G15" s="951"/>
      <c r="H15" s="953" t="s">
        <v>129</v>
      </c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</row>
    <row r="16" spans="1:81" s="65" customFormat="1" ht="36" customHeight="1">
      <c r="A16" s="765"/>
      <c r="B16" s="948"/>
      <c r="C16" s="950"/>
      <c r="D16" s="950"/>
      <c r="E16" s="950"/>
      <c r="F16" s="950"/>
      <c r="G16" s="950"/>
      <c r="H16" s="954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</row>
    <row r="17" spans="1:8" s="67" customFormat="1" ht="33" customHeight="1">
      <c r="A17" s="66">
        <v>2019</v>
      </c>
      <c r="B17" s="302">
        <v>21</v>
      </c>
      <c r="C17" s="302" t="s">
        <v>16</v>
      </c>
      <c r="D17" s="302" t="s">
        <v>16</v>
      </c>
      <c r="E17" s="302" t="s">
        <v>16</v>
      </c>
      <c r="F17" s="955">
        <v>3</v>
      </c>
      <c r="G17" s="955"/>
      <c r="H17" s="302">
        <v>1</v>
      </c>
    </row>
    <row r="18" spans="1:8" s="67" customFormat="1" ht="33" customHeight="1">
      <c r="A18" s="66">
        <v>2020</v>
      </c>
      <c r="B18" s="183">
        <v>26</v>
      </c>
      <c r="C18" s="183" t="s">
        <v>16</v>
      </c>
      <c r="D18" s="183" t="s">
        <v>16</v>
      </c>
      <c r="E18" s="183" t="s">
        <v>16</v>
      </c>
      <c r="F18" s="955">
        <v>6</v>
      </c>
      <c r="G18" s="955"/>
      <c r="H18" s="183">
        <v>3</v>
      </c>
    </row>
    <row r="19" spans="1:8" s="81" customFormat="1" ht="33" customHeight="1">
      <c r="A19" s="391">
        <v>2021</v>
      </c>
      <c r="B19" s="392">
        <v>25</v>
      </c>
      <c r="C19" s="392" t="s">
        <v>4</v>
      </c>
      <c r="D19" s="392" t="s">
        <v>4</v>
      </c>
      <c r="E19" s="392" t="s">
        <v>4</v>
      </c>
      <c r="F19" s="952">
        <v>5</v>
      </c>
      <c r="G19" s="952"/>
      <c r="H19" s="392">
        <v>3</v>
      </c>
    </row>
    <row r="20" spans="1:8" s="81" customFormat="1" ht="33" customHeight="1">
      <c r="A20" s="66">
        <v>2022</v>
      </c>
      <c r="B20" s="403">
        <v>29</v>
      </c>
      <c r="C20" s="403" t="s">
        <v>16</v>
      </c>
      <c r="D20" s="403" t="s">
        <v>16</v>
      </c>
      <c r="E20" s="403" t="s">
        <v>16</v>
      </c>
      <c r="F20" s="957">
        <v>6</v>
      </c>
      <c r="G20" s="957"/>
      <c r="H20" s="403">
        <v>3</v>
      </c>
    </row>
    <row r="21" spans="1:8" s="81" customFormat="1" ht="33" customHeight="1">
      <c r="A21" s="66">
        <v>2023</v>
      </c>
      <c r="B21" s="487">
        <v>23</v>
      </c>
      <c r="C21" s="487" t="s">
        <v>16</v>
      </c>
      <c r="D21" s="487" t="s">
        <v>16</v>
      </c>
      <c r="E21" s="487" t="s">
        <v>16</v>
      </c>
      <c r="F21" s="955">
        <v>5</v>
      </c>
      <c r="G21" s="955"/>
      <c r="H21" s="487">
        <v>2</v>
      </c>
    </row>
    <row r="22" spans="1:8" s="81" customFormat="1" ht="33" customHeight="1">
      <c r="A22" s="80">
        <v>2024</v>
      </c>
      <c r="B22" s="573">
        <v>27</v>
      </c>
      <c r="C22" s="88" t="s">
        <v>16</v>
      </c>
      <c r="D22" s="88" t="s">
        <v>16</v>
      </c>
      <c r="E22" s="88" t="s">
        <v>16</v>
      </c>
      <c r="F22" s="956">
        <v>5</v>
      </c>
      <c r="G22" s="956"/>
      <c r="H22" s="573">
        <v>2</v>
      </c>
    </row>
    <row r="23" spans="1:8" s="76" customFormat="1" ht="16.5" customHeight="1">
      <c r="A23" s="751" t="s">
        <v>193</v>
      </c>
      <c r="B23" s="751"/>
      <c r="C23" s="751"/>
      <c r="D23" s="751"/>
      <c r="E23" s="751"/>
    </row>
  </sheetData>
  <mergeCells count="27">
    <mergeCell ref="F19:G19"/>
    <mergeCell ref="A23:E23"/>
    <mergeCell ref="H15:H16"/>
    <mergeCell ref="F17:G17"/>
    <mergeCell ref="F18:G18"/>
    <mergeCell ref="F22:G22"/>
    <mergeCell ref="F20:G20"/>
    <mergeCell ref="F21:G21"/>
    <mergeCell ref="A12:E12"/>
    <mergeCell ref="A13:H13"/>
    <mergeCell ref="A14:B14"/>
    <mergeCell ref="G14:H14"/>
    <mergeCell ref="A15:A16"/>
    <mergeCell ref="B15:B16"/>
    <mergeCell ref="C15:C16"/>
    <mergeCell ref="D15:D16"/>
    <mergeCell ref="E15:E16"/>
    <mergeCell ref="F15:G16"/>
    <mergeCell ref="A1:B1"/>
    <mergeCell ref="A2:H2"/>
    <mergeCell ref="A3:B3"/>
    <mergeCell ref="G3:H3"/>
    <mergeCell ref="A4:A5"/>
    <mergeCell ref="C4:E4"/>
    <mergeCell ref="F4:F5"/>
    <mergeCell ref="G4:G5"/>
    <mergeCell ref="H4:H5"/>
  </mergeCells>
  <phoneticPr fontId="3" type="noConversion"/>
  <pageMargins left="1.0626388788223267" right="1.0626388788223267" top="1.0233333110809326" bottom="1.6138888597488403" header="0.39347222447395325" footer="0.39347222447395325"/>
  <pageSetup paperSize="9" scale="7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26"/>
  <sheetViews>
    <sheetView showFormulas="1" workbookViewId="0">
      <selection activeCell="C1" sqref="C1"/>
    </sheetView>
  </sheetViews>
  <sheetFormatPr defaultColWidth="7.109375" defaultRowHeight="12.75"/>
  <cols>
    <col min="1" max="1" width="23.21875" style="24" customWidth="1"/>
    <col min="2" max="2" width="1" style="24" customWidth="1"/>
    <col min="3" max="3" width="25" style="24" customWidth="1"/>
    <col min="4" max="16384" width="7.109375" style="24"/>
  </cols>
  <sheetData>
    <row r="1" spans="1:3">
      <c r="A1" s="23" t="s">
        <v>67</v>
      </c>
    </row>
    <row r="2" spans="1:3" ht="13.5" thickBot="1">
      <c r="A2" s="23" t="s">
        <v>68</v>
      </c>
    </row>
    <row r="3" spans="1:3" ht="13.5" thickBot="1">
      <c r="A3" s="25" t="s">
        <v>69</v>
      </c>
      <c r="C3" s="26" t="s">
        <v>70</v>
      </c>
    </row>
    <row r="4" spans="1:3">
      <c r="A4" s="25" t="e">
        <v>#N/A</v>
      </c>
    </row>
    <row r="6" spans="1:3" ht="13.5" thickBot="1"/>
    <row r="7" spans="1:3">
      <c r="A7" s="27" t="s">
        <v>71</v>
      </c>
    </row>
    <row r="8" spans="1:3">
      <c r="A8" s="28" t="s">
        <v>72</v>
      </c>
    </row>
    <row r="9" spans="1:3">
      <c r="A9" s="29" t="s">
        <v>73</v>
      </c>
    </row>
    <row r="10" spans="1:3">
      <c r="A10" s="28" t="s">
        <v>74</v>
      </c>
    </row>
    <row r="11" spans="1:3" ht="13.5" thickBot="1">
      <c r="A11" s="30" t="s">
        <v>75</v>
      </c>
    </row>
    <row r="13" spans="1:3" ht="13.5" thickBot="1"/>
    <row r="14" spans="1:3" ht="13.5" thickBot="1">
      <c r="A14" s="26" t="s">
        <v>76</v>
      </c>
    </row>
    <row r="16" spans="1:3" ht="13.5" thickBot="1"/>
    <row r="17" spans="1:3" ht="13.5" thickBot="1">
      <c r="C17" s="26" t="s">
        <v>77</v>
      </c>
    </row>
    <row r="20" spans="1:3">
      <c r="A20" s="31" t="s">
        <v>78</v>
      </c>
    </row>
    <row r="26" spans="1:3" ht="13.5" thickBot="1">
      <c r="C26" s="32" t="s">
        <v>79</v>
      </c>
    </row>
  </sheetData>
  <sheetProtection password="8863" sheet="1" objects="1"/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23</vt:i4>
      </vt:variant>
      <vt:variant>
        <vt:lpstr>이름 지정된 범위</vt:lpstr>
      </vt:variant>
      <vt:variant>
        <vt:i4>15</vt:i4>
      </vt:variant>
    </vt:vector>
  </HeadingPairs>
  <TitlesOfParts>
    <vt:vector size="38" baseType="lpstr">
      <vt:lpstr>1 주택현황 및 보급률</vt:lpstr>
      <vt:lpstr>2 주택소유현황</vt:lpstr>
      <vt:lpstr>3 건축연도별주택</vt:lpstr>
      <vt:lpstr>4 연면적별주택</vt:lpstr>
      <vt:lpstr>5 건축허가 </vt:lpstr>
      <vt:lpstr>6 읍면동별건축허가</vt:lpstr>
      <vt:lpstr>7 주택가격지수</vt:lpstr>
      <vt:lpstr>8.토지거래허가</vt:lpstr>
      <vt:lpstr>9.지가변동률</vt:lpstr>
      <vt:lpstr>10.토지거래현황</vt:lpstr>
      <vt:lpstr>10.토지거래현황(2)</vt:lpstr>
      <vt:lpstr>11.용도지역</vt:lpstr>
      <vt:lpstr>11.용도지역(2)</vt:lpstr>
      <vt:lpstr>12.용도지구</vt:lpstr>
      <vt:lpstr>12. 용도지구(2)</vt:lpstr>
      <vt:lpstr>13.공원</vt:lpstr>
      <vt:lpstr>13 공원(2)</vt:lpstr>
      <vt:lpstr>14 댐현황 15 도로</vt:lpstr>
      <vt:lpstr>15 도로(2)</vt:lpstr>
      <vt:lpstr>15. 도로(3) 15-1.폭원별도로현황</vt:lpstr>
      <vt:lpstr>16 교량</vt:lpstr>
      <vt:lpstr>17 건설장비</vt:lpstr>
      <vt:lpstr>17 건설장비 (2)</vt:lpstr>
      <vt:lpstr>'10.토지거래현황'!Print_Area</vt:lpstr>
      <vt:lpstr>'10.토지거래현황(2)'!Print_Area</vt:lpstr>
      <vt:lpstr>'11.용도지역(2)'!Print_Area</vt:lpstr>
      <vt:lpstr>'12. 용도지구(2)'!Print_Area</vt:lpstr>
      <vt:lpstr>'13 공원(2)'!Print_Area</vt:lpstr>
      <vt:lpstr>'15. 도로(3) 15-1.폭원별도로현황'!Print_Area</vt:lpstr>
      <vt:lpstr>'16 교량'!Print_Area</vt:lpstr>
      <vt:lpstr>'17 건설장비'!Print_Area</vt:lpstr>
      <vt:lpstr>'17 건설장비 (2)'!Print_Area</vt:lpstr>
      <vt:lpstr>'2 주택소유현황'!Print_Area</vt:lpstr>
      <vt:lpstr>'3 건축연도별주택'!Print_Area</vt:lpstr>
      <vt:lpstr>'4 연면적별주택'!Print_Area</vt:lpstr>
      <vt:lpstr>'7 주택가격지수'!Print_Area</vt:lpstr>
      <vt:lpstr>'15. 도로(3) 15-1.폭원별도로현황'!Print_Titles</vt:lpstr>
      <vt:lpstr>'17 건설장비 (2)'!Print_Titles</vt:lpstr>
    </vt:vector>
  </TitlesOfParts>
  <Company>GC6J3-GTQ62-FP876-94FBR-D3DX8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친구</dc:creator>
  <cp:lastModifiedBy>user</cp:lastModifiedBy>
  <cp:lastPrinted>2025-12-30T01:06:40Z</cp:lastPrinted>
  <dcterms:created xsi:type="dcterms:W3CDTF">2004-07-07T03:07:08Z</dcterms:created>
  <dcterms:modified xsi:type="dcterms:W3CDTF">2026-02-23T05:55:39Z</dcterms:modified>
</cp:coreProperties>
</file>